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.WONGSO\Desktop\Midas MCT\Midas\"/>
    </mc:Choice>
  </mc:AlternateContent>
  <xr:revisionPtr revIDLastSave="0" documentId="13_ncr:1_{2380098C-7CCF-4B2D-BF60-A5015ACF9A1C}" xr6:coauthVersionLast="41" xr6:coauthVersionMax="41" xr10:uidLastSave="{00000000-0000-0000-0000-000000000000}"/>
  <bookViews>
    <workbookView xWindow="-120" yWindow="-120" windowWidth="29040" windowHeight="15840" xr2:uid="{2C089842-5891-42F2-9B9D-2F1553F8D904}"/>
  </bookViews>
  <sheets>
    <sheet name="Notes" sheetId="1" r:id="rId1"/>
    <sheet name=".mct GROUP" sheetId="2" r:id="rId2"/>
    <sheet name=".mct LOADCASE" sheetId="3" r:id="rId3"/>
    <sheet name=".mct LOADCOMB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6" i="2" l="1"/>
  <c r="A5" i="2"/>
  <c r="K19" i="4" l="1"/>
  <c r="K20" i="4" s="1"/>
  <c r="K21" i="4" s="1"/>
  <c r="K22" i="4" s="1"/>
  <c r="K23" i="4" s="1"/>
  <c r="K24" i="4" s="1"/>
  <c r="K25" i="4" s="1"/>
  <c r="K26" i="4" s="1"/>
  <c r="K27" i="4" s="1"/>
  <c r="J19" i="4"/>
  <c r="J20" i="4" s="1"/>
  <c r="A18" i="4"/>
  <c r="A17" i="4"/>
  <c r="K8" i="4"/>
  <c r="K9" i="4" s="1"/>
  <c r="K10" i="4" s="1"/>
  <c r="K11" i="4" s="1"/>
  <c r="K12" i="4" s="1"/>
  <c r="K13" i="4" s="1"/>
  <c r="K14" i="4" s="1"/>
  <c r="K15" i="4" s="1"/>
  <c r="K16" i="4" s="1"/>
  <c r="J8" i="4"/>
  <c r="A7" i="4"/>
  <c r="A6" i="4"/>
  <c r="K46" i="3"/>
  <c r="K47" i="3" s="1"/>
  <c r="K48" i="3" s="1"/>
  <c r="K49" i="3" s="1"/>
  <c r="K50" i="3" s="1"/>
  <c r="K51" i="3" s="1"/>
  <c r="K52" i="3" s="1"/>
  <c r="K53" i="3" s="1"/>
  <c r="K54" i="3" s="1"/>
  <c r="K55" i="3" s="1"/>
  <c r="K56" i="3" s="1"/>
  <c r="K57" i="3" s="1"/>
  <c r="K58" i="3" s="1"/>
  <c r="K59" i="3" s="1"/>
  <c r="K60" i="3" s="1"/>
  <c r="K61" i="3" s="1"/>
  <c r="K62" i="3" s="1"/>
  <c r="K63" i="3" s="1"/>
  <c r="K64" i="3" s="1"/>
  <c r="K65" i="3" s="1"/>
  <c r="K66" i="3" s="1"/>
  <c r="K67" i="3" s="1"/>
  <c r="K68" i="3" s="1"/>
  <c r="K69" i="3" s="1"/>
  <c r="K70" i="3" s="1"/>
  <c r="K71" i="3" s="1"/>
  <c r="K72" i="3" s="1"/>
  <c r="K73" i="3" s="1"/>
  <c r="K74" i="3" s="1"/>
  <c r="K75" i="3" s="1"/>
  <c r="K76" i="3" s="1"/>
  <c r="K77" i="3" s="1"/>
  <c r="K78" i="3" s="1"/>
  <c r="K79" i="3" s="1"/>
  <c r="K80" i="3" s="1"/>
  <c r="K81" i="3" s="1"/>
  <c r="K82" i="3" s="1"/>
  <c r="K83" i="3" s="1"/>
  <c r="K84" i="3" s="1"/>
  <c r="J46" i="3"/>
  <c r="A45" i="3"/>
  <c r="K6" i="3"/>
  <c r="K7" i="3" s="1"/>
  <c r="K8" i="3" s="1"/>
  <c r="K9" i="3" s="1"/>
  <c r="K10" i="3" s="1"/>
  <c r="K11" i="3" s="1"/>
  <c r="K12" i="3" s="1"/>
  <c r="K13" i="3" s="1"/>
  <c r="K14" i="3" s="1"/>
  <c r="K15" i="3" s="1"/>
  <c r="K16" i="3" s="1"/>
  <c r="K17" i="3" s="1"/>
  <c r="K18" i="3" s="1"/>
  <c r="K19" i="3" s="1"/>
  <c r="K20" i="3" s="1"/>
  <c r="K21" i="3" s="1"/>
  <c r="K22" i="3" s="1"/>
  <c r="K23" i="3" s="1"/>
  <c r="K24" i="3" s="1"/>
  <c r="K25" i="3" s="1"/>
  <c r="K26" i="3" s="1"/>
  <c r="K27" i="3" s="1"/>
  <c r="K28" i="3" s="1"/>
  <c r="K29" i="3" s="1"/>
  <c r="K30" i="3" s="1"/>
  <c r="K31" i="3" s="1"/>
  <c r="K32" i="3" s="1"/>
  <c r="K33" i="3" s="1"/>
  <c r="K34" i="3" s="1"/>
  <c r="K35" i="3" s="1"/>
  <c r="K36" i="3" s="1"/>
  <c r="K37" i="3" s="1"/>
  <c r="K38" i="3" s="1"/>
  <c r="K39" i="3" s="1"/>
  <c r="K40" i="3" s="1"/>
  <c r="K41" i="3" s="1"/>
  <c r="K42" i="3" s="1"/>
  <c r="K43" i="3" s="1"/>
  <c r="K44" i="3" s="1"/>
  <c r="J6" i="3"/>
  <c r="J7" i="3" s="1"/>
  <c r="A5" i="3"/>
  <c r="K47" i="2"/>
  <c r="K48" i="2" s="1"/>
  <c r="K49" i="2" s="1"/>
  <c r="K50" i="2" s="1"/>
  <c r="K51" i="2" s="1"/>
  <c r="K52" i="2" s="1"/>
  <c r="K53" i="2" s="1"/>
  <c r="K54" i="2" s="1"/>
  <c r="K55" i="2" s="1"/>
  <c r="K56" i="2" s="1"/>
  <c r="K57" i="2" s="1"/>
  <c r="K58" i="2" s="1"/>
  <c r="K59" i="2" s="1"/>
  <c r="K60" i="2" s="1"/>
  <c r="K61" i="2" s="1"/>
  <c r="K62" i="2" s="1"/>
  <c r="K63" i="2" s="1"/>
  <c r="K64" i="2" s="1"/>
  <c r="K65" i="2" s="1"/>
  <c r="K66" i="2" s="1"/>
  <c r="K67" i="2" s="1"/>
  <c r="K68" i="2" s="1"/>
  <c r="K69" i="2" s="1"/>
  <c r="K70" i="2" s="1"/>
  <c r="K71" i="2" s="1"/>
  <c r="K72" i="2" s="1"/>
  <c r="K73" i="2" s="1"/>
  <c r="K74" i="2" s="1"/>
  <c r="K75" i="2" s="1"/>
  <c r="K76" i="2" s="1"/>
  <c r="K77" i="2" s="1"/>
  <c r="K78" i="2" s="1"/>
  <c r="K79" i="2" s="1"/>
  <c r="K80" i="2" s="1"/>
  <c r="K81" i="2" s="1"/>
  <c r="K82" i="2" s="1"/>
  <c r="K83" i="2" s="1"/>
  <c r="K84" i="2" s="1"/>
  <c r="K6" i="2"/>
  <c r="K7" i="2" s="1"/>
  <c r="K8" i="2" s="1"/>
  <c r="K9" i="2" s="1"/>
  <c r="K10" i="2" s="1"/>
  <c r="K11" i="2" s="1"/>
  <c r="K12" i="2" s="1"/>
  <c r="K13" i="2" s="1"/>
  <c r="K14" i="2" s="1"/>
  <c r="K15" i="2" s="1"/>
  <c r="K16" i="2" s="1"/>
  <c r="K17" i="2" s="1"/>
  <c r="K18" i="2" s="1"/>
  <c r="K19" i="2" s="1"/>
  <c r="K20" i="2" s="1"/>
  <c r="K21" i="2" s="1"/>
  <c r="K22" i="2" s="1"/>
  <c r="K23" i="2" s="1"/>
  <c r="K24" i="2" s="1"/>
  <c r="K25" i="2" s="1"/>
  <c r="K26" i="2" s="1"/>
  <c r="K27" i="2" s="1"/>
  <c r="K28" i="2" s="1"/>
  <c r="K29" i="2" s="1"/>
  <c r="K30" i="2" s="1"/>
  <c r="K31" i="2" s="1"/>
  <c r="K32" i="2" s="1"/>
  <c r="K33" i="2" s="1"/>
  <c r="K34" i="2" s="1"/>
  <c r="K35" i="2" s="1"/>
  <c r="K36" i="2" s="1"/>
  <c r="K37" i="2" s="1"/>
  <c r="K38" i="2" s="1"/>
  <c r="K39" i="2" s="1"/>
  <c r="K40" i="2" s="1"/>
  <c r="K41" i="2" s="1"/>
  <c r="K42" i="2" s="1"/>
  <c r="K43" i="2" s="1"/>
  <c r="K44" i="2" s="1"/>
  <c r="J6" i="2"/>
  <c r="A46" i="3" l="1"/>
  <c r="A20" i="4"/>
  <c r="A7" i="3"/>
  <c r="A19" i="4"/>
  <c r="A8" i="4"/>
  <c r="J9" i="4"/>
  <c r="J10" i="4" s="1"/>
  <c r="A10" i="4" s="1"/>
  <c r="A6" i="2"/>
  <c r="J11" i="4"/>
  <c r="J21" i="4"/>
  <c r="J8" i="3"/>
  <c r="A6" i="3"/>
  <c r="J47" i="3"/>
  <c r="J7" i="2"/>
  <c r="A9" i="4" l="1"/>
  <c r="J22" i="4"/>
  <c r="A21" i="4"/>
  <c r="A11" i="4"/>
  <c r="J12" i="4"/>
  <c r="J48" i="3"/>
  <c r="A47" i="3"/>
  <c r="A8" i="3"/>
  <c r="J9" i="3"/>
  <c r="J8" i="2"/>
  <c r="A7" i="2"/>
  <c r="J13" i="4" l="1"/>
  <c r="A12" i="4"/>
  <c r="J23" i="4"/>
  <c r="A22" i="4"/>
  <c r="J10" i="3"/>
  <c r="A9" i="3"/>
  <c r="A48" i="3"/>
  <c r="J49" i="3"/>
  <c r="A8" i="2"/>
  <c r="J9" i="2"/>
  <c r="A23" i="4" l="1"/>
  <c r="J24" i="4"/>
  <c r="A13" i="4"/>
  <c r="J14" i="4"/>
  <c r="J50" i="3"/>
  <c r="A49" i="3"/>
  <c r="A10" i="3"/>
  <c r="J11" i="3"/>
  <c r="J10" i="2"/>
  <c r="A9" i="2"/>
  <c r="J15" i="4" l="1"/>
  <c r="A14" i="4"/>
  <c r="J25" i="4"/>
  <c r="A24" i="4"/>
  <c r="J12" i="3"/>
  <c r="A11" i="3"/>
  <c r="J51" i="3"/>
  <c r="A50" i="3"/>
  <c r="J11" i="2"/>
  <c r="A10" i="2"/>
  <c r="A25" i="4" l="1"/>
  <c r="J26" i="4"/>
  <c r="J16" i="4"/>
  <c r="A16" i="4" s="1"/>
  <c r="A15" i="4"/>
  <c r="J13" i="3"/>
  <c r="A12" i="3"/>
  <c r="A51" i="3"/>
  <c r="J52" i="3"/>
  <c r="A11" i="2"/>
  <c r="J12" i="2"/>
  <c r="A26" i="4" l="1"/>
  <c r="J27" i="4"/>
  <c r="A27" i="4" s="1"/>
  <c r="J53" i="3"/>
  <c r="A52" i="3"/>
  <c r="A13" i="3"/>
  <c r="J14" i="3"/>
  <c r="A12" i="2"/>
  <c r="J13" i="2"/>
  <c r="J15" i="3" l="1"/>
  <c r="A14" i="3"/>
  <c r="A53" i="3"/>
  <c r="J54" i="3"/>
  <c r="A13" i="2"/>
  <c r="J14" i="2"/>
  <c r="A54" i="3" l="1"/>
  <c r="J55" i="3"/>
  <c r="A15" i="3"/>
  <c r="J16" i="3"/>
  <c r="A14" i="2"/>
  <c r="J15" i="2"/>
  <c r="A16" i="3" l="1"/>
  <c r="J17" i="3"/>
  <c r="J56" i="3"/>
  <c r="A55" i="3"/>
  <c r="J16" i="2"/>
  <c r="A15" i="2"/>
  <c r="J18" i="3" l="1"/>
  <c r="A17" i="3"/>
  <c r="A56" i="3"/>
  <c r="J57" i="3"/>
  <c r="A16" i="2"/>
  <c r="J17" i="2"/>
  <c r="J58" i="3" l="1"/>
  <c r="A57" i="3"/>
  <c r="A18" i="3"/>
  <c r="J19" i="3"/>
  <c r="J18" i="2"/>
  <c r="A17" i="2"/>
  <c r="J20" i="3" l="1"/>
  <c r="A19" i="3"/>
  <c r="J59" i="3"/>
  <c r="A58" i="3"/>
  <c r="J19" i="2"/>
  <c r="A18" i="2"/>
  <c r="A59" i="3" l="1"/>
  <c r="J60" i="3"/>
  <c r="J21" i="3"/>
  <c r="A20" i="3"/>
  <c r="A19" i="2"/>
  <c r="J20" i="2"/>
  <c r="A21" i="3" l="1"/>
  <c r="J22" i="3"/>
  <c r="J61" i="3"/>
  <c r="A60" i="3"/>
  <c r="J21" i="2"/>
  <c r="A20" i="2"/>
  <c r="A61" i="3" l="1"/>
  <c r="J62" i="3"/>
  <c r="J23" i="3"/>
  <c r="A22" i="3"/>
  <c r="A21" i="2"/>
  <c r="J22" i="2"/>
  <c r="A23" i="3" l="1"/>
  <c r="J24" i="3"/>
  <c r="A62" i="3"/>
  <c r="J63" i="3"/>
  <c r="A22" i="2"/>
  <c r="J23" i="2"/>
  <c r="J64" i="3" l="1"/>
  <c r="A63" i="3"/>
  <c r="A24" i="3"/>
  <c r="J25" i="3"/>
  <c r="J24" i="2"/>
  <c r="A23" i="2"/>
  <c r="J26" i="3" l="1"/>
  <c r="A25" i="3"/>
  <c r="A64" i="3"/>
  <c r="J65" i="3"/>
  <c r="A24" i="2"/>
  <c r="J25" i="2"/>
  <c r="A26" i="3" l="1"/>
  <c r="J27" i="3"/>
  <c r="J66" i="3"/>
  <c r="A65" i="3"/>
  <c r="J26" i="2"/>
  <c r="A25" i="2"/>
  <c r="J67" i="3" l="1"/>
  <c r="A66" i="3"/>
  <c r="J28" i="3"/>
  <c r="A27" i="3"/>
  <c r="J27" i="2"/>
  <c r="A26" i="2"/>
  <c r="J29" i="3" l="1"/>
  <c r="A28" i="3"/>
  <c r="A67" i="3"/>
  <c r="J68" i="3"/>
  <c r="A27" i="2"/>
  <c r="J28" i="2"/>
  <c r="J69" i="3" l="1"/>
  <c r="A68" i="3"/>
  <c r="A29" i="3"/>
  <c r="J30" i="3"/>
  <c r="J29" i="2"/>
  <c r="A28" i="2"/>
  <c r="J31" i="3" l="1"/>
  <c r="A30" i="3"/>
  <c r="A69" i="3"/>
  <c r="J70" i="3"/>
  <c r="A29" i="2"/>
  <c r="J30" i="2"/>
  <c r="A70" i="3" l="1"/>
  <c r="J71" i="3"/>
  <c r="A31" i="3"/>
  <c r="J32" i="3"/>
  <c r="A30" i="2"/>
  <c r="J31" i="2"/>
  <c r="A32" i="3" l="1"/>
  <c r="J33" i="3"/>
  <c r="J72" i="3"/>
  <c r="A71" i="3"/>
  <c r="J32" i="2"/>
  <c r="A31" i="2"/>
  <c r="J34" i="3" l="1"/>
  <c r="A33" i="3"/>
  <c r="A72" i="3"/>
  <c r="J73" i="3"/>
  <c r="A32" i="2"/>
  <c r="J33" i="2"/>
  <c r="J74" i="3" l="1"/>
  <c r="A73" i="3"/>
  <c r="A34" i="3"/>
  <c r="J35" i="3"/>
  <c r="A33" i="2"/>
  <c r="J34" i="2"/>
  <c r="J36" i="3" l="1"/>
  <c r="A35" i="3"/>
  <c r="J75" i="3"/>
  <c r="A74" i="3"/>
  <c r="J35" i="2"/>
  <c r="A34" i="2"/>
  <c r="A75" i="3" l="1"/>
  <c r="J76" i="3"/>
  <c r="J37" i="3"/>
  <c r="A36" i="3"/>
  <c r="A35" i="2"/>
  <c r="J36" i="2"/>
  <c r="A37" i="3" l="1"/>
  <c r="J38" i="3"/>
  <c r="J77" i="3"/>
  <c r="A76" i="3"/>
  <c r="A36" i="2"/>
  <c r="J37" i="2"/>
  <c r="A77" i="3" l="1"/>
  <c r="J78" i="3"/>
  <c r="J39" i="3"/>
  <c r="A38" i="3"/>
  <c r="A37" i="2"/>
  <c r="J38" i="2"/>
  <c r="A39" i="3" l="1"/>
  <c r="J40" i="3"/>
  <c r="A78" i="3"/>
  <c r="J79" i="3"/>
  <c r="A38" i="2"/>
  <c r="J39" i="2"/>
  <c r="J80" i="3" l="1"/>
  <c r="A79" i="3"/>
  <c r="A40" i="3"/>
  <c r="J41" i="3"/>
  <c r="J40" i="2"/>
  <c r="A39" i="2"/>
  <c r="J42" i="3" l="1"/>
  <c r="A41" i="3"/>
  <c r="A80" i="3"/>
  <c r="J81" i="3"/>
  <c r="A40" i="2"/>
  <c r="J41" i="2"/>
  <c r="J82" i="3" l="1"/>
  <c r="A81" i="3"/>
  <c r="A42" i="3"/>
  <c r="J43" i="3"/>
  <c r="J42" i="2"/>
  <c r="A41" i="2"/>
  <c r="J44" i="3" l="1"/>
  <c r="A44" i="3" s="1"/>
  <c r="A43" i="3"/>
  <c r="J83" i="3"/>
  <c r="A82" i="3"/>
  <c r="J43" i="2"/>
  <c r="J44" i="2" s="1"/>
  <c r="A42" i="2"/>
  <c r="J45" i="2" l="1"/>
  <c r="A44" i="2"/>
  <c r="A83" i="3"/>
  <c r="J84" i="3"/>
  <c r="A84" i="3" s="1"/>
  <c r="A43" i="2"/>
  <c r="J46" i="2" l="1"/>
  <c r="A46" i="2" s="1"/>
  <c r="A45" i="2"/>
  <c r="J47" i="2"/>
  <c r="A47" i="2" l="1"/>
  <c r="J48" i="2"/>
  <c r="J49" i="2" l="1"/>
  <c r="A48" i="2"/>
  <c r="A49" i="2" l="1"/>
  <c r="J50" i="2"/>
  <c r="J51" i="2" l="1"/>
  <c r="A50" i="2"/>
  <c r="J52" i="2" l="1"/>
  <c r="A51" i="2"/>
  <c r="A52" i="2" l="1"/>
  <c r="J53" i="2"/>
  <c r="A53" i="2" l="1"/>
  <c r="J54" i="2"/>
  <c r="A54" i="2" l="1"/>
  <c r="J55" i="2"/>
  <c r="A55" i="2" l="1"/>
  <c r="J56" i="2"/>
  <c r="J57" i="2" l="1"/>
  <c r="A56" i="2"/>
  <c r="J58" i="2" l="1"/>
  <c r="A57" i="2"/>
  <c r="J59" i="2" l="1"/>
  <c r="A58" i="2"/>
  <c r="J60" i="2" l="1"/>
  <c r="A59" i="2"/>
  <c r="A60" i="2" l="1"/>
  <c r="J61" i="2"/>
  <c r="J62" i="2" l="1"/>
  <c r="A61" i="2"/>
  <c r="A62" i="2" l="1"/>
  <c r="J63" i="2"/>
  <c r="A63" i="2" l="1"/>
  <c r="J64" i="2"/>
  <c r="J65" i="2" l="1"/>
  <c r="A64" i="2"/>
  <c r="A65" i="2" l="1"/>
  <c r="J66" i="2"/>
  <c r="J67" i="2" l="1"/>
  <c r="A66" i="2"/>
  <c r="J68" i="2" l="1"/>
  <c r="A67" i="2"/>
  <c r="A68" i="2" l="1"/>
  <c r="J69" i="2"/>
  <c r="A69" i="2" l="1"/>
  <c r="J70" i="2"/>
  <c r="J71" i="2" l="1"/>
  <c r="A70" i="2"/>
  <c r="A71" i="2" l="1"/>
  <c r="J72" i="2"/>
  <c r="J73" i="2" l="1"/>
  <c r="A72" i="2"/>
  <c r="J74" i="2" l="1"/>
  <c r="A73" i="2"/>
  <c r="J75" i="2" l="1"/>
  <c r="A74" i="2"/>
  <c r="J76" i="2" l="1"/>
  <c r="A75" i="2"/>
  <c r="A76" i="2" l="1"/>
  <c r="J77" i="2"/>
  <c r="A77" i="2" l="1"/>
  <c r="J78" i="2"/>
  <c r="A78" i="2" l="1"/>
  <c r="J79" i="2"/>
  <c r="A79" i="2" l="1"/>
  <c r="J80" i="2"/>
  <c r="J81" i="2" l="1"/>
  <c r="A80" i="2"/>
  <c r="A81" i="2" l="1"/>
  <c r="J82" i="2"/>
  <c r="A82" i="2" l="1"/>
  <c r="J83" i="2"/>
  <c r="J84" i="2" s="1"/>
  <c r="A84" i="2" s="1"/>
  <c r="A83" i="2" l="1"/>
</calcChain>
</file>

<file path=xl/sharedStrings.xml><?xml version="1.0" encoding="utf-8"?>
<sst xmlns="http://schemas.openxmlformats.org/spreadsheetml/2006/main" count="26" uniqueCount="19">
  <si>
    <t>Nomenclature</t>
  </si>
  <si>
    <t>*GROUP    ; Group</t>
  </si>
  <si>
    <t>; NAME, NODE_LIST, ELEM_LIST, PLANE_TYPE</t>
  </si>
  <si>
    <t>Cable #</t>
  </si>
  <si>
    <t>*STLDCASE    ; Static Load Cases</t>
  </si>
  <si>
    <t>; LCNAME, LCTYPE, DESC</t>
  </si>
  <si>
    <t>CaRu</t>
  </si>
  <si>
    <t>*LOADCOMB    ; Combinations</t>
  </si>
  <si>
    <t>; NAME=NAME, KIND, ACTIVE, bES, iTYPE, DESC, iSERV-TYPE, nLCOMTYPE   ; line 1</t>
  </si>
  <si>
    <t>;      ANAL1, LCNAME1, FACT1, ...                                    ; from line 2</t>
  </si>
  <si>
    <t>MCT Command Shell</t>
  </si>
  <si>
    <t>It is found under Tools &gt; MCT Command Shell</t>
  </si>
  <si>
    <t>Working cells</t>
  </si>
  <si>
    <t>CaRuNN-Env</t>
  </si>
  <si>
    <t>CaRuNS-Env</t>
  </si>
  <si>
    <t>Example</t>
  </si>
  <si>
    <t>Copy cells (column A only) below into Midas MCT Command Prompt</t>
  </si>
  <si>
    <t>Additional:</t>
  </si>
  <si>
    <t>You can combine all 3 .mct inputs into 1 input in MCT Command Shell before running.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</si>
</sst>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2" fillId="0" borderId="0" xfId="1"/>
    <xf numFmtId="0" fontId="3" fillId="2" borderId="1" xfId="1" applyFont="1" applyFill="1" applyBorder="1"/>
    <xf numFmtId="0" fontId="4" fillId="0" borderId="0" xfId="1" applyFont="1"/>
    <xf numFmtId="0" fontId="5" fillId="2" borderId="1" xfId="1" applyFont="1" applyFill="1" applyBorder="1"/>
    <xf numFmtId="0" fontId="6" fillId="0" borderId="0" xfId="0" applyFont="1"/>
  </cellXfs>
  <cellStyles count="2">
    <cellStyle name="Normal" xfId="0" builtinId="0"/>
    <cellStyle name="Normal 2" xfId="1" xr:uid="{6027E488-2060-4148-B86B-9C04E31BA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76200</xdr:rowOff>
    </xdr:from>
    <xdr:to>
      <xdr:col>17</xdr:col>
      <xdr:colOff>20498</xdr:colOff>
      <xdr:row>14</xdr:row>
      <xdr:rowOff>95598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357A62-4D8A-42E6-B414-F41A4FBA9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266700"/>
          <a:ext cx="10374173" cy="24958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17</xdr:col>
      <xdr:colOff>10973</xdr:colOff>
      <xdr:row>28</xdr:row>
      <xdr:rowOff>124188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AFBE44-8F22-4F5B-95C1-949CBF864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57500"/>
          <a:ext cx="10374173" cy="2600688"/>
        </a:xfrm>
        <a:prstGeom prst="rect">
          <a:avLst/>
        </a:prstGeom>
      </xdr:spPr>
    </xdr:pic>
    <xdr:clientData/>
  </xdr:twoCellAnchor>
  <xdr:twoCellAnchor>
    <xdr:from>
      <xdr:col>0</xdr:col>
      <xdr:colOff>95249</xdr:colOff>
      <xdr:row>2</xdr:row>
      <xdr:rowOff>1</xdr:rowOff>
    </xdr:from>
    <xdr:to>
      <xdr:col>2</xdr:col>
      <xdr:colOff>390524</xdr:colOff>
      <xdr:row>4</xdr:row>
      <xdr:rowOff>161925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81F379E-D762-433D-8FF4-26F969961F8C}"/>
            </a:ext>
          </a:extLst>
        </xdr:cNvPr>
        <xdr:cNvSpPr txBox="1"/>
      </xdr:nvSpPr>
      <xdr:spPr>
        <a:xfrm>
          <a:off x="95249" y="381001"/>
          <a:ext cx="1514475" cy="542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/>
            <a:t>Left Cable Plane</a:t>
          </a:r>
        </a:p>
        <a:p>
          <a:r>
            <a:rPr lang="en-US" sz="1400" b="1"/>
            <a:t>Elements</a:t>
          </a:r>
          <a:r>
            <a:rPr lang="en-US" sz="1400" b="1" baseline="0"/>
            <a:t> 1-40</a:t>
          </a:r>
          <a:endParaRPr lang="en-US" sz="1400" b="1"/>
        </a:p>
      </xdr:txBody>
    </xdr:sp>
    <xdr:clientData/>
  </xdr:twoCellAnchor>
  <xdr:twoCellAnchor>
    <xdr:from>
      <xdr:col>0</xdr:col>
      <xdr:colOff>85724</xdr:colOff>
      <xdr:row>15</xdr:row>
      <xdr:rowOff>123825</xdr:rowOff>
    </xdr:from>
    <xdr:to>
      <xdr:col>2</xdr:col>
      <xdr:colOff>380999</xdr:colOff>
      <xdr:row>18</xdr:row>
      <xdr:rowOff>142874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B87BB8F-FD10-43B7-B3B7-DD20BC918766}"/>
            </a:ext>
          </a:extLst>
        </xdr:cNvPr>
        <xdr:cNvSpPr txBox="1"/>
      </xdr:nvSpPr>
      <xdr:spPr>
        <a:xfrm>
          <a:off x="85724" y="2981325"/>
          <a:ext cx="1514475" cy="5905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/>
            <a:t>Right Cable Plane</a:t>
          </a:r>
        </a:p>
        <a:p>
          <a:r>
            <a:rPr lang="en-US" sz="1400" b="1"/>
            <a:t>Elements</a:t>
          </a:r>
          <a:r>
            <a:rPr lang="en-US" sz="1400" b="1" baseline="0"/>
            <a:t> 111-150</a:t>
          </a:r>
          <a:endParaRPr lang="en-US" sz="1400" b="1"/>
        </a:p>
      </xdr:txBody>
    </xdr:sp>
    <xdr:clientData/>
  </xdr:twoCellAnchor>
  <xdr:twoCellAnchor editAs="oneCell">
    <xdr:from>
      <xdr:col>0</xdr:col>
      <xdr:colOff>0</xdr:colOff>
      <xdr:row>32</xdr:row>
      <xdr:rowOff>66675</xdr:rowOff>
    </xdr:from>
    <xdr:to>
      <xdr:col>17</xdr:col>
      <xdr:colOff>58604</xdr:colOff>
      <xdr:row>39</xdr:row>
      <xdr:rowOff>143072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5344AFF-537F-4DA9-859C-C388392C9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162675"/>
          <a:ext cx="10421804" cy="14098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11</xdr:col>
      <xdr:colOff>105726</xdr:colOff>
      <xdr:row>70</xdr:row>
      <xdr:rowOff>76929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6F8FCAE-D1FB-497C-900F-F2A1477F3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191500"/>
          <a:ext cx="6811326" cy="5220429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45</xdr:row>
      <xdr:rowOff>9525</xdr:rowOff>
    </xdr:from>
    <xdr:to>
      <xdr:col>1</xdr:col>
      <xdr:colOff>38100</xdr:colOff>
      <xdr:row>70</xdr:row>
      <xdr:rowOff>19050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D8352AF3-5160-42DC-95F9-114E9F0E59E9}"/>
            </a:ext>
          </a:extLst>
        </xdr:cNvPr>
        <xdr:cNvSpPr/>
      </xdr:nvSpPr>
      <xdr:spPr>
        <a:xfrm>
          <a:off x="19050" y="8582025"/>
          <a:ext cx="628650" cy="477202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12</xdr:col>
      <xdr:colOff>0</xdr:colOff>
      <xdr:row>42</xdr:row>
      <xdr:rowOff>171450</xdr:rowOff>
    </xdr:from>
    <xdr:to>
      <xdr:col>22</xdr:col>
      <xdr:colOff>29430</xdr:colOff>
      <xdr:row>58</xdr:row>
      <xdr:rowOff>143296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CBDB3ED-B0BA-4108-8403-10E7F4E02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8172450"/>
          <a:ext cx="6125430" cy="3019846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53</xdr:row>
      <xdr:rowOff>142875</xdr:rowOff>
    </xdr:from>
    <xdr:to>
      <xdr:col>12</xdr:col>
      <xdr:colOff>238125</xdr:colOff>
      <xdr:row>53</xdr:row>
      <xdr:rowOff>142875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A01C7D69-D474-49D2-B4E2-7A5B0C791D05}"/>
            </a:ext>
          </a:extLst>
        </xdr:cNvPr>
        <xdr:cNvCxnSpPr/>
      </xdr:nvCxnSpPr>
      <xdr:spPr>
        <a:xfrm>
          <a:off x="657225" y="10239375"/>
          <a:ext cx="6896100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49</xdr:row>
      <xdr:rowOff>104775</xdr:rowOff>
    </xdr:from>
    <xdr:to>
      <xdr:col>16</xdr:col>
      <xdr:colOff>581025</xdr:colOff>
      <xdr:row>55</xdr:row>
      <xdr:rowOff>142875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87738B05-82C9-4CE5-8DEB-326631BA2649}"/>
            </a:ext>
          </a:extLst>
        </xdr:cNvPr>
        <xdr:cNvSpPr txBox="1"/>
      </xdr:nvSpPr>
      <xdr:spPr>
        <a:xfrm>
          <a:off x="7553325" y="9439275"/>
          <a:ext cx="2781300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rgbClr val="FF0000"/>
              </a:solidFill>
            </a:rPr>
            <a:t>Procedure:</a:t>
          </a:r>
        </a:p>
        <a:p>
          <a:r>
            <a:rPr lang="en-US" sz="1400" b="1">
              <a:solidFill>
                <a:srgbClr val="FF0000"/>
              </a:solidFill>
            </a:rPr>
            <a:t>1. Select cells A3:A27</a:t>
          </a:r>
        </a:p>
        <a:p>
          <a:r>
            <a:rPr lang="en-US" sz="1400" b="1">
              <a:solidFill>
                <a:srgbClr val="FF0000"/>
              </a:solidFill>
            </a:rPr>
            <a:t>2. Copy cells</a:t>
          </a:r>
        </a:p>
        <a:p>
          <a:r>
            <a:rPr lang="en-US" sz="1400" b="1">
              <a:solidFill>
                <a:srgbClr val="FF0000"/>
              </a:solidFill>
            </a:rPr>
            <a:t>3. Paste into MCT Command Shell</a:t>
          </a:r>
        </a:p>
        <a:p>
          <a:r>
            <a:rPr lang="en-US" sz="1400" b="1">
              <a:solidFill>
                <a:srgbClr val="FF0000"/>
              </a:solidFill>
            </a:rPr>
            <a:t>4. Run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FF467-A1A8-44A4-ABB4-ECC0677374C0}">
  <sheetPr>
    <tabColor theme="9"/>
  </sheetPr>
  <dimension ref="A1:C72"/>
  <sheetViews>
    <sheetView tabSelected="1" workbookViewId="0">
      <selection activeCell="C1" sqref="C1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/>
    </row>
    <row r="17" spans="1:1" x14ac:dyDescent="0.25">
      <c r="A17" s="1"/>
    </row>
    <row r="30" spans="1:1" x14ac:dyDescent="0.25">
      <c r="A30" s="1" t="s">
        <v>10</v>
      </c>
    </row>
    <row r="32" spans="1:1" x14ac:dyDescent="0.25">
      <c r="A32" t="s">
        <v>11</v>
      </c>
    </row>
    <row r="43" spans="1:1" x14ac:dyDescent="0.25">
      <c r="A43" s="1" t="s">
        <v>15</v>
      </c>
    </row>
    <row r="72" spans="1:3" x14ac:dyDescent="0.25">
      <c r="A72" s="1" t="s">
        <v>17</v>
      </c>
      <c r="C72" t="s">
        <v>18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3C518-3029-4E67-B9F1-EF2089DA42D8}">
  <sheetPr>
    <tabColor theme="5"/>
  </sheetPr>
  <dimension ref="A1:N84"/>
  <sheetViews>
    <sheetView workbookViewId="0">
      <selection activeCell="A2" sqref="A2"/>
    </sheetView>
  </sheetViews>
  <sheetFormatPr defaultRowHeight="15" x14ac:dyDescent="0.25"/>
  <sheetData>
    <row r="1" spans="1:14" x14ac:dyDescent="0.25">
      <c r="A1" s="6" t="s">
        <v>16</v>
      </c>
      <c r="J1" s="6" t="s">
        <v>12</v>
      </c>
    </row>
    <row r="3" spans="1:14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3"/>
      <c r="K3" s="3"/>
    </row>
    <row r="4" spans="1:14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3"/>
      <c r="K4" s="3"/>
    </row>
    <row r="5" spans="1:14" x14ac:dyDescent="0.25">
      <c r="A5" s="2" t="str">
        <f t="shared" ref="A5:A69" si="0">"   "&amp;J5&amp;K5&amp;", , "&amp;K5&amp;", 0"</f>
        <v xml:space="preserve">   Cable #1, , 1, 0</v>
      </c>
      <c r="B5" s="2"/>
      <c r="C5" s="2"/>
      <c r="D5" s="2"/>
      <c r="E5" s="4"/>
      <c r="F5" s="4"/>
      <c r="G5" s="4"/>
      <c r="H5" s="4"/>
      <c r="I5" s="4"/>
      <c r="J5" s="5" t="s">
        <v>3</v>
      </c>
      <c r="K5" s="5">
        <v>1</v>
      </c>
      <c r="M5">
        <v>1</v>
      </c>
      <c r="N5">
        <v>40</v>
      </c>
    </row>
    <row r="6" spans="1:14" x14ac:dyDescent="0.25">
      <c r="A6" s="2" t="str">
        <f t="shared" si="0"/>
        <v xml:space="preserve">   Cable #2, , 2, 0</v>
      </c>
      <c r="B6" s="2"/>
      <c r="C6" s="2"/>
      <c r="D6" s="2"/>
      <c r="E6" s="4"/>
      <c r="F6" s="4"/>
      <c r="G6" s="4"/>
      <c r="H6" s="4"/>
      <c r="I6" s="4"/>
      <c r="J6" s="3" t="str">
        <f>J5</f>
        <v>Cable #</v>
      </c>
      <c r="K6" s="3">
        <f>K5+1</f>
        <v>2</v>
      </c>
      <c r="M6">
        <v>110</v>
      </c>
      <c r="N6">
        <v>150</v>
      </c>
    </row>
    <row r="7" spans="1:14" x14ac:dyDescent="0.25">
      <c r="A7" s="2" t="str">
        <f t="shared" si="0"/>
        <v xml:space="preserve">   Cable #3, , 3, 0</v>
      </c>
      <c r="B7" s="2"/>
      <c r="C7" s="2"/>
      <c r="D7" s="2"/>
      <c r="E7" s="4"/>
      <c r="F7" s="4"/>
      <c r="G7" s="4"/>
      <c r="H7" s="4"/>
      <c r="I7" s="4"/>
      <c r="J7" s="3" t="str">
        <f t="shared" ref="J7:J27" si="1">J6</f>
        <v>Cable #</v>
      </c>
      <c r="K7" s="3">
        <f t="shared" ref="K7:K27" si="2">K6+1</f>
        <v>3</v>
      </c>
    </row>
    <row r="8" spans="1:14" x14ac:dyDescent="0.25">
      <c r="A8" s="2" t="str">
        <f t="shared" si="0"/>
        <v xml:space="preserve">   Cable #4, , 4, 0</v>
      </c>
      <c r="B8" s="2"/>
      <c r="C8" s="2"/>
      <c r="D8" s="2"/>
      <c r="E8" s="4"/>
      <c r="F8" s="4"/>
      <c r="G8" s="4"/>
      <c r="H8" s="4"/>
      <c r="I8" s="4"/>
      <c r="J8" s="3" t="str">
        <f t="shared" si="1"/>
        <v>Cable #</v>
      </c>
      <c r="K8" s="3">
        <f t="shared" si="2"/>
        <v>4</v>
      </c>
    </row>
    <row r="9" spans="1:14" x14ac:dyDescent="0.25">
      <c r="A9" s="2" t="str">
        <f t="shared" si="0"/>
        <v xml:space="preserve">   Cable #5, , 5, 0</v>
      </c>
      <c r="B9" s="4"/>
      <c r="C9" s="4"/>
      <c r="D9" s="4"/>
      <c r="E9" s="4"/>
      <c r="F9" s="4"/>
      <c r="G9" s="4"/>
      <c r="H9" s="4"/>
      <c r="I9" s="4"/>
      <c r="J9" s="3" t="str">
        <f t="shared" si="1"/>
        <v>Cable #</v>
      </c>
      <c r="K9" s="3">
        <f t="shared" si="2"/>
        <v>5</v>
      </c>
    </row>
    <row r="10" spans="1:14" x14ac:dyDescent="0.25">
      <c r="A10" s="2" t="str">
        <f t="shared" si="0"/>
        <v xml:space="preserve">   Cable #6, , 6, 0</v>
      </c>
      <c r="B10" s="4"/>
      <c r="C10" s="4"/>
      <c r="D10" s="4"/>
      <c r="E10" s="4"/>
      <c r="F10" s="4"/>
      <c r="G10" s="4"/>
      <c r="H10" s="4"/>
      <c r="I10" s="4"/>
      <c r="J10" s="3" t="str">
        <f t="shared" si="1"/>
        <v>Cable #</v>
      </c>
      <c r="K10" s="3">
        <f t="shared" si="2"/>
        <v>6</v>
      </c>
    </row>
    <row r="11" spans="1:14" x14ac:dyDescent="0.25">
      <c r="A11" s="2" t="str">
        <f t="shared" si="0"/>
        <v xml:space="preserve">   Cable #7, , 7, 0</v>
      </c>
      <c r="B11" s="4"/>
      <c r="C11" s="4"/>
      <c r="D11" s="4"/>
      <c r="E11" s="4"/>
      <c r="F11" s="4"/>
      <c r="G11" s="4"/>
      <c r="H11" s="4"/>
      <c r="I11" s="4"/>
      <c r="J11" s="3" t="str">
        <f t="shared" si="1"/>
        <v>Cable #</v>
      </c>
      <c r="K11" s="3">
        <f t="shared" si="2"/>
        <v>7</v>
      </c>
    </row>
    <row r="12" spans="1:14" x14ac:dyDescent="0.25">
      <c r="A12" s="2" t="str">
        <f t="shared" si="0"/>
        <v xml:space="preserve">   Cable #8, , 8, 0</v>
      </c>
      <c r="B12" s="4"/>
      <c r="C12" s="4"/>
      <c r="D12" s="4"/>
      <c r="E12" s="4"/>
      <c r="F12" s="4"/>
      <c r="G12" s="4"/>
      <c r="H12" s="4"/>
      <c r="I12" s="4"/>
      <c r="J12" s="3" t="str">
        <f t="shared" si="1"/>
        <v>Cable #</v>
      </c>
      <c r="K12" s="3">
        <f t="shared" si="2"/>
        <v>8</v>
      </c>
    </row>
    <row r="13" spans="1:14" x14ac:dyDescent="0.25">
      <c r="A13" s="2" t="str">
        <f t="shared" si="0"/>
        <v xml:space="preserve">   Cable #9, , 9, 0</v>
      </c>
      <c r="B13" s="4"/>
      <c r="C13" s="4"/>
      <c r="D13" s="4"/>
      <c r="E13" s="4"/>
      <c r="F13" s="4"/>
      <c r="G13" s="4"/>
      <c r="H13" s="4"/>
      <c r="I13" s="4"/>
      <c r="J13" s="3" t="str">
        <f t="shared" si="1"/>
        <v>Cable #</v>
      </c>
      <c r="K13" s="3">
        <f t="shared" si="2"/>
        <v>9</v>
      </c>
    </row>
    <row r="14" spans="1:14" x14ac:dyDescent="0.25">
      <c r="A14" s="2" t="str">
        <f t="shared" si="0"/>
        <v xml:space="preserve">   Cable #10, , 10, 0</v>
      </c>
      <c r="B14" s="4"/>
      <c r="C14" s="4"/>
      <c r="D14" s="4"/>
      <c r="E14" s="4"/>
      <c r="F14" s="4"/>
      <c r="G14" s="4"/>
      <c r="H14" s="4"/>
      <c r="I14" s="4"/>
      <c r="J14" s="3" t="str">
        <f t="shared" si="1"/>
        <v>Cable #</v>
      </c>
      <c r="K14" s="3">
        <f t="shared" si="2"/>
        <v>10</v>
      </c>
    </row>
    <row r="15" spans="1:14" x14ac:dyDescent="0.25">
      <c r="A15" s="2" t="str">
        <f t="shared" si="0"/>
        <v xml:space="preserve">   Cable #11, , 11, 0</v>
      </c>
      <c r="B15" s="4"/>
      <c r="C15" s="4"/>
      <c r="D15" s="4"/>
      <c r="E15" s="4"/>
      <c r="F15" s="4"/>
      <c r="G15" s="4"/>
      <c r="H15" s="4"/>
      <c r="I15" s="4"/>
      <c r="J15" s="3" t="str">
        <f t="shared" si="1"/>
        <v>Cable #</v>
      </c>
      <c r="K15" s="3">
        <f t="shared" si="2"/>
        <v>11</v>
      </c>
    </row>
    <row r="16" spans="1:14" x14ac:dyDescent="0.25">
      <c r="A16" s="2" t="str">
        <f t="shared" si="0"/>
        <v xml:space="preserve">   Cable #12, , 12, 0</v>
      </c>
      <c r="B16" s="4"/>
      <c r="C16" s="4"/>
      <c r="D16" s="4"/>
      <c r="E16" s="4"/>
      <c r="F16" s="4"/>
      <c r="G16" s="4"/>
      <c r="H16" s="4"/>
      <c r="I16" s="4"/>
      <c r="J16" s="3" t="str">
        <f t="shared" si="1"/>
        <v>Cable #</v>
      </c>
      <c r="K16" s="3">
        <f t="shared" si="2"/>
        <v>12</v>
      </c>
    </row>
    <row r="17" spans="1:11" x14ac:dyDescent="0.25">
      <c r="A17" s="2" t="str">
        <f t="shared" si="0"/>
        <v xml:space="preserve">   Cable #13, , 13, 0</v>
      </c>
      <c r="B17" s="4"/>
      <c r="C17" s="4"/>
      <c r="D17" s="4"/>
      <c r="E17" s="4"/>
      <c r="F17" s="4"/>
      <c r="G17" s="4"/>
      <c r="H17" s="4"/>
      <c r="I17" s="4"/>
      <c r="J17" s="3" t="str">
        <f t="shared" si="1"/>
        <v>Cable #</v>
      </c>
      <c r="K17" s="3">
        <f t="shared" si="2"/>
        <v>13</v>
      </c>
    </row>
    <row r="18" spans="1:11" x14ac:dyDescent="0.25">
      <c r="A18" s="2" t="str">
        <f t="shared" si="0"/>
        <v xml:space="preserve">   Cable #14, , 14, 0</v>
      </c>
      <c r="B18" s="4"/>
      <c r="C18" s="4"/>
      <c r="D18" s="4"/>
      <c r="E18" s="4"/>
      <c r="F18" s="4"/>
      <c r="G18" s="4"/>
      <c r="H18" s="4"/>
      <c r="I18" s="4"/>
      <c r="J18" s="3" t="str">
        <f t="shared" si="1"/>
        <v>Cable #</v>
      </c>
      <c r="K18" s="3">
        <f t="shared" si="2"/>
        <v>14</v>
      </c>
    </row>
    <row r="19" spans="1:11" x14ac:dyDescent="0.25">
      <c r="A19" s="2" t="str">
        <f t="shared" si="0"/>
        <v xml:space="preserve">   Cable #15, , 15, 0</v>
      </c>
      <c r="B19" s="4"/>
      <c r="C19" s="4"/>
      <c r="D19" s="4"/>
      <c r="E19" s="4"/>
      <c r="F19" s="4"/>
      <c r="G19" s="4"/>
      <c r="H19" s="4"/>
      <c r="I19" s="4"/>
      <c r="J19" s="3" t="str">
        <f t="shared" si="1"/>
        <v>Cable #</v>
      </c>
      <c r="K19" s="3">
        <f t="shared" si="2"/>
        <v>15</v>
      </c>
    </row>
    <row r="20" spans="1:11" x14ac:dyDescent="0.25">
      <c r="A20" s="2" t="str">
        <f t="shared" si="0"/>
        <v xml:space="preserve">   Cable #16, , 16, 0</v>
      </c>
      <c r="B20" s="4"/>
      <c r="C20" s="4"/>
      <c r="D20" s="4"/>
      <c r="E20" s="4"/>
      <c r="F20" s="4"/>
      <c r="G20" s="4"/>
      <c r="H20" s="4"/>
      <c r="I20" s="4"/>
      <c r="J20" s="3" t="str">
        <f t="shared" si="1"/>
        <v>Cable #</v>
      </c>
      <c r="K20" s="3">
        <f t="shared" si="2"/>
        <v>16</v>
      </c>
    </row>
    <row r="21" spans="1:11" x14ac:dyDescent="0.25">
      <c r="A21" s="2" t="str">
        <f t="shared" si="0"/>
        <v xml:space="preserve">   Cable #17, , 17, 0</v>
      </c>
      <c r="B21" s="4"/>
      <c r="C21" s="4"/>
      <c r="D21" s="4"/>
      <c r="E21" s="4"/>
      <c r="F21" s="4"/>
      <c r="G21" s="4"/>
      <c r="H21" s="4"/>
      <c r="I21" s="4"/>
      <c r="J21" s="3" t="str">
        <f t="shared" si="1"/>
        <v>Cable #</v>
      </c>
      <c r="K21" s="3">
        <f t="shared" si="2"/>
        <v>17</v>
      </c>
    </row>
    <row r="22" spans="1:11" x14ac:dyDescent="0.25">
      <c r="A22" s="2" t="str">
        <f t="shared" si="0"/>
        <v xml:space="preserve">   Cable #18, , 18, 0</v>
      </c>
      <c r="B22" s="4"/>
      <c r="C22" s="4"/>
      <c r="D22" s="4"/>
      <c r="E22" s="4"/>
      <c r="F22" s="4"/>
      <c r="G22" s="4"/>
      <c r="H22" s="4"/>
      <c r="I22" s="4"/>
      <c r="J22" s="3" t="str">
        <f t="shared" si="1"/>
        <v>Cable #</v>
      </c>
      <c r="K22" s="3">
        <f t="shared" si="2"/>
        <v>18</v>
      </c>
    </row>
    <row r="23" spans="1:11" x14ac:dyDescent="0.25">
      <c r="A23" s="2" t="str">
        <f t="shared" si="0"/>
        <v xml:space="preserve">   Cable #19, , 19, 0</v>
      </c>
      <c r="B23" s="4"/>
      <c r="C23" s="4"/>
      <c r="D23" s="4"/>
      <c r="E23" s="4"/>
      <c r="F23" s="4"/>
      <c r="G23" s="4"/>
      <c r="H23" s="4"/>
      <c r="I23" s="4"/>
      <c r="J23" s="3" t="str">
        <f t="shared" si="1"/>
        <v>Cable #</v>
      </c>
      <c r="K23" s="3">
        <f t="shared" si="2"/>
        <v>19</v>
      </c>
    </row>
    <row r="24" spans="1:11" x14ac:dyDescent="0.25">
      <c r="A24" s="2" t="str">
        <f t="shared" si="0"/>
        <v xml:space="preserve">   Cable #20, , 20, 0</v>
      </c>
      <c r="B24" s="4"/>
      <c r="C24" s="4"/>
      <c r="D24" s="4"/>
      <c r="E24" s="4"/>
      <c r="F24" s="4"/>
      <c r="G24" s="4"/>
      <c r="H24" s="4"/>
      <c r="I24" s="4"/>
      <c r="J24" s="3" t="str">
        <f t="shared" si="1"/>
        <v>Cable #</v>
      </c>
      <c r="K24" s="3">
        <f t="shared" si="2"/>
        <v>20</v>
      </c>
    </row>
    <row r="25" spans="1:11" x14ac:dyDescent="0.25">
      <c r="A25" s="2" t="str">
        <f t="shared" si="0"/>
        <v xml:space="preserve">   Cable #21, , 21, 0</v>
      </c>
      <c r="B25" s="4"/>
      <c r="C25" s="4"/>
      <c r="D25" s="4"/>
      <c r="E25" s="4"/>
      <c r="F25" s="4"/>
      <c r="G25" s="4"/>
      <c r="H25" s="4"/>
      <c r="I25" s="4"/>
      <c r="J25" s="3" t="str">
        <f t="shared" si="1"/>
        <v>Cable #</v>
      </c>
      <c r="K25" s="3">
        <f t="shared" si="2"/>
        <v>21</v>
      </c>
    </row>
    <row r="26" spans="1:11" x14ac:dyDescent="0.25">
      <c r="A26" s="2" t="str">
        <f t="shared" si="0"/>
        <v xml:space="preserve">   Cable #22, , 22, 0</v>
      </c>
      <c r="B26" s="4"/>
      <c r="C26" s="4"/>
      <c r="D26" s="4"/>
      <c r="E26" s="4"/>
      <c r="F26" s="4"/>
      <c r="G26" s="4"/>
      <c r="H26" s="4"/>
      <c r="I26" s="4"/>
      <c r="J26" s="3" t="str">
        <f t="shared" si="1"/>
        <v>Cable #</v>
      </c>
      <c r="K26" s="3">
        <f t="shared" si="2"/>
        <v>22</v>
      </c>
    </row>
    <row r="27" spans="1:11" x14ac:dyDescent="0.25">
      <c r="A27" s="2" t="str">
        <f t="shared" si="0"/>
        <v xml:space="preserve">   Cable #23, , 23, 0</v>
      </c>
      <c r="B27" s="4"/>
      <c r="C27" s="4"/>
      <c r="D27" s="4"/>
      <c r="E27" s="4"/>
      <c r="F27" s="4"/>
      <c r="G27" s="4"/>
      <c r="H27" s="4"/>
      <c r="I27" s="4"/>
      <c r="J27" s="3" t="str">
        <f t="shared" si="1"/>
        <v>Cable #</v>
      </c>
      <c r="K27" s="3">
        <f t="shared" si="2"/>
        <v>23</v>
      </c>
    </row>
    <row r="28" spans="1:11" x14ac:dyDescent="0.25">
      <c r="A28" s="2" t="str">
        <f t="shared" si="0"/>
        <v xml:space="preserve">   Cable #24, , 24, 0</v>
      </c>
      <c r="B28" s="4"/>
      <c r="C28" s="4"/>
      <c r="D28" s="4"/>
      <c r="E28" s="4"/>
      <c r="F28" s="4"/>
      <c r="G28" s="4"/>
      <c r="H28" s="4"/>
      <c r="I28" s="4"/>
      <c r="J28" s="3" t="str">
        <f>J27</f>
        <v>Cable #</v>
      </c>
      <c r="K28" s="3">
        <f>K27+1</f>
        <v>24</v>
      </c>
    </row>
    <row r="29" spans="1:11" x14ac:dyDescent="0.25">
      <c r="A29" s="2" t="str">
        <f t="shared" si="0"/>
        <v xml:space="preserve">   Cable #25, , 25, 0</v>
      </c>
      <c r="B29" s="4"/>
      <c r="C29" s="4"/>
      <c r="D29" s="4"/>
      <c r="E29" s="4"/>
      <c r="F29" s="4"/>
      <c r="G29" s="4"/>
      <c r="H29" s="4"/>
      <c r="I29" s="4"/>
      <c r="J29" s="3" t="str">
        <f t="shared" ref="J29:J34" si="3">J28</f>
        <v>Cable #</v>
      </c>
      <c r="K29" s="3">
        <f t="shared" ref="K29:K34" si="4">K28+1</f>
        <v>25</v>
      </c>
    </row>
    <row r="30" spans="1:11" x14ac:dyDescent="0.25">
      <c r="A30" s="2" t="str">
        <f t="shared" si="0"/>
        <v xml:space="preserve">   Cable #26, , 26, 0</v>
      </c>
      <c r="B30" s="4"/>
      <c r="C30" s="4"/>
      <c r="D30" s="4"/>
      <c r="E30" s="4"/>
      <c r="F30" s="4"/>
      <c r="G30" s="4"/>
      <c r="H30" s="4"/>
      <c r="I30" s="4"/>
      <c r="J30" s="3" t="str">
        <f t="shared" si="3"/>
        <v>Cable #</v>
      </c>
      <c r="K30" s="3">
        <f t="shared" si="4"/>
        <v>26</v>
      </c>
    </row>
    <row r="31" spans="1:11" x14ac:dyDescent="0.25">
      <c r="A31" s="2" t="str">
        <f t="shared" si="0"/>
        <v xml:space="preserve">   Cable #27, , 27, 0</v>
      </c>
      <c r="B31" s="4"/>
      <c r="C31" s="4"/>
      <c r="D31" s="4"/>
      <c r="E31" s="4"/>
      <c r="F31" s="4"/>
      <c r="G31" s="4"/>
      <c r="H31" s="4"/>
      <c r="I31" s="4"/>
      <c r="J31" s="3" t="str">
        <f t="shared" si="3"/>
        <v>Cable #</v>
      </c>
      <c r="K31" s="3">
        <f t="shared" si="4"/>
        <v>27</v>
      </c>
    </row>
    <row r="32" spans="1:11" x14ac:dyDescent="0.25">
      <c r="A32" s="2" t="str">
        <f t="shared" si="0"/>
        <v xml:space="preserve">   Cable #28, , 28, 0</v>
      </c>
      <c r="B32" s="4"/>
      <c r="C32" s="4"/>
      <c r="D32" s="4"/>
      <c r="E32" s="4"/>
      <c r="F32" s="4"/>
      <c r="G32" s="4"/>
      <c r="H32" s="4"/>
      <c r="I32" s="4"/>
      <c r="J32" s="3" t="str">
        <f t="shared" si="3"/>
        <v>Cable #</v>
      </c>
      <c r="K32" s="3">
        <f t="shared" si="4"/>
        <v>28</v>
      </c>
    </row>
    <row r="33" spans="1:11" x14ac:dyDescent="0.25">
      <c r="A33" s="2" t="str">
        <f t="shared" si="0"/>
        <v xml:space="preserve">   Cable #29, , 29, 0</v>
      </c>
      <c r="B33" s="4"/>
      <c r="C33" s="4"/>
      <c r="D33" s="4"/>
      <c r="E33" s="4"/>
      <c r="F33" s="4"/>
      <c r="G33" s="4"/>
      <c r="H33" s="4"/>
      <c r="I33" s="4"/>
      <c r="J33" s="3" t="str">
        <f t="shared" si="3"/>
        <v>Cable #</v>
      </c>
      <c r="K33" s="3">
        <f t="shared" si="4"/>
        <v>29</v>
      </c>
    </row>
    <row r="34" spans="1:11" x14ac:dyDescent="0.25">
      <c r="A34" s="2" t="str">
        <f t="shared" si="0"/>
        <v xml:space="preserve">   Cable #30, , 30, 0</v>
      </c>
      <c r="B34" s="4"/>
      <c r="C34" s="4"/>
      <c r="D34" s="4"/>
      <c r="E34" s="4"/>
      <c r="F34" s="4"/>
      <c r="G34" s="4"/>
      <c r="H34" s="4"/>
      <c r="I34" s="4"/>
      <c r="J34" s="3" t="str">
        <f t="shared" si="3"/>
        <v>Cable #</v>
      </c>
      <c r="K34" s="3">
        <f t="shared" si="4"/>
        <v>30</v>
      </c>
    </row>
    <row r="35" spans="1:11" x14ac:dyDescent="0.25">
      <c r="A35" s="2" t="str">
        <f t="shared" si="0"/>
        <v xml:space="preserve">   Cable #31, , 31, 0</v>
      </c>
      <c r="B35" s="4"/>
      <c r="C35" s="4"/>
      <c r="D35" s="4"/>
      <c r="E35" s="4"/>
      <c r="F35" s="4"/>
      <c r="G35" s="4"/>
      <c r="H35" s="4"/>
      <c r="I35" s="4"/>
      <c r="J35" s="3" t="str">
        <f>J34</f>
        <v>Cable #</v>
      </c>
      <c r="K35" s="3">
        <f>K34+1</f>
        <v>31</v>
      </c>
    </row>
    <row r="36" spans="1:11" x14ac:dyDescent="0.25">
      <c r="A36" s="2" t="str">
        <f t="shared" si="0"/>
        <v xml:space="preserve">   Cable #32, , 32, 0</v>
      </c>
      <c r="B36" s="4"/>
      <c r="C36" s="4"/>
      <c r="D36" s="4"/>
      <c r="E36" s="4"/>
      <c r="F36" s="4"/>
      <c r="G36" s="4"/>
      <c r="H36" s="4"/>
      <c r="I36" s="4"/>
      <c r="J36" s="3" t="str">
        <f t="shared" ref="J36:J84" si="5">J35</f>
        <v>Cable #</v>
      </c>
      <c r="K36" s="3">
        <f t="shared" ref="K36:K84" si="6">K35+1</f>
        <v>32</v>
      </c>
    </row>
    <row r="37" spans="1:11" x14ac:dyDescent="0.25">
      <c r="A37" s="2" t="str">
        <f t="shared" si="0"/>
        <v xml:space="preserve">   Cable #33, , 33, 0</v>
      </c>
      <c r="B37" s="4"/>
      <c r="C37" s="4"/>
      <c r="D37" s="4"/>
      <c r="E37" s="4"/>
      <c r="F37" s="4"/>
      <c r="G37" s="4"/>
      <c r="H37" s="4"/>
      <c r="I37" s="4"/>
      <c r="J37" s="3" t="str">
        <f t="shared" si="5"/>
        <v>Cable #</v>
      </c>
      <c r="K37" s="3">
        <f t="shared" si="6"/>
        <v>33</v>
      </c>
    </row>
    <row r="38" spans="1:11" x14ac:dyDescent="0.25">
      <c r="A38" s="2" t="str">
        <f t="shared" si="0"/>
        <v xml:space="preserve">   Cable #34, , 34, 0</v>
      </c>
      <c r="B38" s="4"/>
      <c r="C38" s="4"/>
      <c r="D38" s="4"/>
      <c r="E38" s="4"/>
      <c r="F38" s="4"/>
      <c r="G38" s="4"/>
      <c r="H38" s="4"/>
      <c r="I38" s="4"/>
      <c r="J38" s="3" t="str">
        <f t="shared" si="5"/>
        <v>Cable #</v>
      </c>
      <c r="K38" s="3">
        <f t="shared" si="6"/>
        <v>34</v>
      </c>
    </row>
    <row r="39" spans="1:11" x14ac:dyDescent="0.25">
      <c r="A39" s="2" t="str">
        <f t="shared" si="0"/>
        <v xml:space="preserve">   Cable #35, , 35, 0</v>
      </c>
      <c r="B39" s="4"/>
      <c r="C39" s="4"/>
      <c r="D39" s="4"/>
      <c r="E39" s="4"/>
      <c r="F39" s="4"/>
      <c r="G39" s="4"/>
      <c r="H39" s="4"/>
      <c r="I39" s="4"/>
      <c r="J39" s="3" t="str">
        <f t="shared" si="5"/>
        <v>Cable #</v>
      </c>
      <c r="K39" s="3">
        <f t="shared" si="6"/>
        <v>35</v>
      </c>
    </row>
    <row r="40" spans="1:11" x14ac:dyDescent="0.25">
      <c r="A40" s="2" t="str">
        <f t="shared" si="0"/>
        <v xml:space="preserve">   Cable #36, , 36, 0</v>
      </c>
      <c r="B40" s="4"/>
      <c r="C40" s="4"/>
      <c r="D40" s="4"/>
      <c r="E40" s="4"/>
      <c r="F40" s="4"/>
      <c r="G40" s="4"/>
      <c r="H40" s="4"/>
      <c r="I40" s="4"/>
      <c r="J40" s="3" t="str">
        <f t="shared" si="5"/>
        <v>Cable #</v>
      </c>
      <c r="K40" s="3">
        <f t="shared" si="6"/>
        <v>36</v>
      </c>
    </row>
    <row r="41" spans="1:11" x14ac:dyDescent="0.25">
      <c r="A41" s="2" t="str">
        <f t="shared" si="0"/>
        <v xml:space="preserve">   Cable #37, , 37, 0</v>
      </c>
      <c r="B41" s="4"/>
      <c r="C41" s="4"/>
      <c r="D41" s="4"/>
      <c r="E41" s="4"/>
      <c r="F41" s="4"/>
      <c r="G41" s="4"/>
      <c r="H41" s="4"/>
      <c r="I41" s="4"/>
      <c r="J41" s="3" t="str">
        <f t="shared" si="5"/>
        <v>Cable #</v>
      </c>
      <c r="K41" s="3">
        <f t="shared" si="6"/>
        <v>37</v>
      </c>
    </row>
    <row r="42" spans="1:11" x14ac:dyDescent="0.25">
      <c r="A42" s="2" t="str">
        <f t="shared" si="0"/>
        <v xml:space="preserve">   Cable #38, , 38, 0</v>
      </c>
      <c r="B42" s="4"/>
      <c r="C42" s="4"/>
      <c r="D42" s="4"/>
      <c r="E42" s="4"/>
      <c r="F42" s="4"/>
      <c r="G42" s="4"/>
      <c r="H42" s="4"/>
      <c r="I42" s="4"/>
      <c r="J42" s="3" t="str">
        <f t="shared" si="5"/>
        <v>Cable #</v>
      </c>
      <c r="K42" s="3">
        <f t="shared" si="6"/>
        <v>38</v>
      </c>
    </row>
    <row r="43" spans="1:11" x14ac:dyDescent="0.25">
      <c r="A43" s="2" t="str">
        <f t="shared" si="0"/>
        <v xml:space="preserve">   Cable #39, , 39, 0</v>
      </c>
      <c r="B43" s="4"/>
      <c r="C43" s="4"/>
      <c r="D43" s="4"/>
      <c r="E43" s="4"/>
      <c r="F43" s="4"/>
      <c r="G43" s="4"/>
      <c r="H43" s="4"/>
      <c r="I43" s="4"/>
      <c r="J43" s="3" t="str">
        <f t="shared" si="5"/>
        <v>Cable #</v>
      </c>
      <c r="K43" s="3">
        <f t="shared" si="6"/>
        <v>39</v>
      </c>
    </row>
    <row r="44" spans="1:11" x14ac:dyDescent="0.25">
      <c r="A44" s="2" t="str">
        <f t="shared" si="0"/>
        <v xml:space="preserve">   Cable #40, , 40, 0</v>
      </c>
      <c r="B44" s="4"/>
      <c r="C44" s="4"/>
      <c r="D44" s="4"/>
      <c r="E44" s="4"/>
      <c r="F44" s="4"/>
      <c r="G44" s="4"/>
      <c r="H44" s="4"/>
      <c r="I44" s="4"/>
      <c r="J44" s="3" t="str">
        <f t="shared" si="5"/>
        <v>Cable #</v>
      </c>
      <c r="K44" s="3">
        <f t="shared" si="6"/>
        <v>40</v>
      </c>
    </row>
    <row r="45" spans="1:11" x14ac:dyDescent="0.25">
      <c r="A45" s="2" t="str">
        <f t="shared" si="0"/>
        <v xml:space="preserve">   Cable #111, , 111, 0</v>
      </c>
      <c r="B45" s="4"/>
      <c r="C45" s="4"/>
      <c r="D45" s="4"/>
      <c r="E45" s="4"/>
      <c r="F45" s="4"/>
      <c r="G45" s="4"/>
      <c r="H45" s="4"/>
      <c r="I45" s="4"/>
      <c r="J45" s="5" t="str">
        <f t="shared" si="5"/>
        <v>Cable #</v>
      </c>
      <c r="K45" s="5">
        <v>111</v>
      </c>
    </row>
    <row r="46" spans="1:11" x14ac:dyDescent="0.25">
      <c r="A46" s="2" t="str">
        <f t="shared" si="0"/>
        <v xml:space="preserve">   Cable #112, , 112, 0</v>
      </c>
      <c r="B46" s="4"/>
      <c r="C46" s="4"/>
      <c r="D46" s="4"/>
      <c r="E46" s="4"/>
      <c r="F46" s="4"/>
      <c r="G46" s="4"/>
      <c r="H46" s="4"/>
      <c r="I46" s="4"/>
      <c r="J46" s="3" t="str">
        <f t="shared" si="5"/>
        <v>Cable #</v>
      </c>
      <c r="K46" s="3">
        <f t="shared" si="6"/>
        <v>112</v>
      </c>
    </row>
    <row r="47" spans="1:11" x14ac:dyDescent="0.25">
      <c r="A47" s="2" t="str">
        <f t="shared" si="0"/>
        <v xml:space="preserve">   Cable #113, , 113, 0</v>
      </c>
      <c r="B47" s="4"/>
      <c r="C47" s="4"/>
      <c r="D47" s="4"/>
      <c r="E47" s="4"/>
      <c r="F47" s="4"/>
      <c r="G47" s="4"/>
      <c r="H47" s="4"/>
      <c r="I47" s="4"/>
      <c r="J47" s="3" t="str">
        <f t="shared" si="5"/>
        <v>Cable #</v>
      </c>
      <c r="K47" s="3">
        <f t="shared" si="6"/>
        <v>113</v>
      </c>
    </row>
    <row r="48" spans="1:11" x14ac:dyDescent="0.25">
      <c r="A48" s="2" t="str">
        <f t="shared" si="0"/>
        <v xml:space="preserve">   Cable #114, , 114, 0</v>
      </c>
      <c r="B48" s="4"/>
      <c r="C48" s="4"/>
      <c r="D48" s="4"/>
      <c r="E48" s="4"/>
      <c r="F48" s="4"/>
      <c r="G48" s="4"/>
      <c r="H48" s="4"/>
      <c r="I48" s="4"/>
      <c r="J48" s="3" t="str">
        <f t="shared" si="5"/>
        <v>Cable #</v>
      </c>
      <c r="K48" s="3">
        <f t="shared" si="6"/>
        <v>114</v>
      </c>
    </row>
    <row r="49" spans="1:11" x14ac:dyDescent="0.25">
      <c r="A49" s="2" t="str">
        <f t="shared" si="0"/>
        <v xml:space="preserve">   Cable #115, , 115, 0</v>
      </c>
      <c r="B49" s="4"/>
      <c r="C49" s="4"/>
      <c r="D49" s="4"/>
      <c r="E49" s="4"/>
      <c r="F49" s="4"/>
      <c r="G49" s="4"/>
      <c r="H49" s="4"/>
      <c r="I49" s="4"/>
      <c r="J49" s="3" t="str">
        <f t="shared" si="5"/>
        <v>Cable #</v>
      </c>
      <c r="K49" s="3">
        <f t="shared" si="6"/>
        <v>115</v>
      </c>
    </row>
    <row r="50" spans="1:11" x14ac:dyDescent="0.25">
      <c r="A50" s="2" t="str">
        <f t="shared" si="0"/>
        <v xml:space="preserve">   Cable #116, , 116, 0</v>
      </c>
      <c r="B50" s="4"/>
      <c r="C50" s="4"/>
      <c r="D50" s="4"/>
      <c r="E50" s="4"/>
      <c r="F50" s="4"/>
      <c r="G50" s="4"/>
      <c r="H50" s="4"/>
      <c r="I50" s="4"/>
      <c r="J50" s="3" t="str">
        <f t="shared" si="5"/>
        <v>Cable #</v>
      </c>
      <c r="K50" s="3">
        <f t="shared" si="6"/>
        <v>116</v>
      </c>
    </row>
    <row r="51" spans="1:11" x14ac:dyDescent="0.25">
      <c r="A51" s="2" t="str">
        <f t="shared" si="0"/>
        <v xml:space="preserve">   Cable #117, , 117, 0</v>
      </c>
      <c r="B51" s="4"/>
      <c r="C51" s="4"/>
      <c r="D51" s="4"/>
      <c r="E51" s="4"/>
      <c r="F51" s="4"/>
      <c r="G51" s="4"/>
      <c r="H51" s="4"/>
      <c r="I51" s="4"/>
      <c r="J51" s="3" t="str">
        <f t="shared" si="5"/>
        <v>Cable #</v>
      </c>
      <c r="K51" s="3">
        <f t="shared" si="6"/>
        <v>117</v>
      </c>
    </row>
    <row r="52" spans="1:11" x14ac:dyDescent="0.25">
      <c r="A52" s="2" t="str">
        <f t="shared" si="0"/>
        <v xml:space="preserve">   Cable #118, , 118, 0</v>
      </c>
      <c r="B52" s="4"/>
      <c r="C52" s="4"/>
      <c r="D52" s="4"/>
      <c r="E52" s="4"/>
      <c r="F52" s="4"/>
      <c r="G52" s="4"/>
      <c r="H52" s="4"/>
      <c r="I52" s="4"/>
      <c r="J52" s="3" t="str">
        <f t="shared" si="5"/>
        <v>Cable #</v>
      </c>
      <c r="K52" s="3">
        <f t="shared" si="6"/>
        <v>118</v>
      </c>
    </row>
    <row r="53" spans="1:11" x14ac:dyDescent="0.25">
      <c r="A53" s="2" t="str">
        <f t="shared" si="0"/>
        <v xml:space="preserve">   Cable #119, , 119, 0</v>
      </c>
      <c r="B53" s="4"/>
      <c r="C53" s="4"/>
      <c r="D53" s="4"/>
      <c r="E53" s="4"/>
      <c r="F53" s="4"/>
      <c r="G53" s="4"/>
      <c r="H53" s="4"/>
      <c r="I53" s="4"/>
      <c r="J53" s="3" t="str">
        <f t="shared" si="5"/>
        <v>Cable #</v>
      </c>
      <c r="K53" s="3">
        <f t="shared" si="6"/>
        <v>119</v>
      </c>
    </row>
    <row r="54" spans="1:11" x14ac:dyDescent="0.25">
      <c r="A54" s="2" t="str">
        <f t="shared" si="0"/>
        <v xml:space="preserve">   Cable #120, , 120, 0</v>
      </c>
      <c r="B54" s="4"/>
      <c r="C54" s="4"/>
      <c r="D54" s="4"/>
      <c r="E54" s="4"/>
      <c r="F54" s="4"/>
      <c r="G54" s="4"/>
      <c r="H54" s="4"/>
      <c r="I54" s="4"/>
      <c r="J54" s="3" t="str">
        <f t="shared" si="5"/>
        <v>Cable #</v>
      </c>
      <c r="K54" s="3">
        <f t="shared" si="6"/>
        <v>120</v>
      </c>
    </row>
    <row r="55" spans="1:11" x14ac:dyDescent="0.25">
      <c r="A55" s="2" t="str">
        <f t="shared" si="0"/>
        <v xml:space="preserve">   Cable #121, , 121, 0</v>
      </c>
      <c r="B55" s="4"/>
      <c r="C55" s="4"/>
      <c r="D55" s="4"/>
      <c r="E55" s="4"/>
      <c r="F55" s="4"/>
      <c r="G55" s="4"/>
      <c r="H55" s="4"/>
      <c r="I55" s="4"/>
      <c r="J55" s="3" t="str">
        <f t="shared" si="5"/>
        <v>Cable #</v>
      </c>
      <c r="K55" s="3">
        <f t="shared" si="6"/>
        <v>121</v>
      </c>
    </row>
    <row r="56" spans="1:11" x14ac:dyDescent="0.25">
      <c r="A56" s="2" t="str">
        <f t="shared" si="0"/>
        <v xml:space="preserve">   Cable #122, , 122, 0</v>
      </c>
      <c r="B56" s="4"/>
      <c r="C56" s="4"/>
      <c r="D56" s="4"/>
      <c r="E56" s="4"/>
      <c r="F56" s="4"/>
      <c r="G56" s="4"/>
      <c r="H56" s="4"/>
      <c r="I56" s="4"/>
      <c r="J56" s="3" t="str">
        <f t="shared" si="5"/>
        <v>Cable #</v>
      </c>
      <c r="K56" s="3">
        <f t="shared" si="6"/>
        <v>122</v>
      </c>
    </row>
    <row r="57" spans="1:11" x14ac:dyDescent="0.25">
      <c r="A57" s="2" t="str">
        <f t="shared" si="0"/>
        <v xml:space="preserve">   Cable #123, , 123, 0</v>
      </c>
      <c r="B57" s="4"/>
      <c r="C57" s="4"/>
      <c r="D57" s="4"/>
      <c r="E57" s="4"/>
      <c r="F57" s="4"/>
      <c r="G57" s="4"/>
      <c r="H57" s="4"/>
      <c r="I57" s="4"/>
      <c r="J57" s="3" t="str">
        <f t="shared" si="5"/>
        <v>Cable #</v>
      </c>
      <c r="K57" s="3">
        <f t="shared" si="6"/>
        <v>123</v>
      </c>
    </row>
    <row r="58" spans="1:11" x14ac:dyDescent="0.25">
      <c r="A58" s="2" t="str">
        <f t="shared" si="0"/>
        <v xml:space="preserve">   Cable #124, , 124, 0</v>
      </c>
      <c r="B58" s="4"/>
      <c r="C58" s="4"/>
      <c r="D58" s="4"/>
      <c r="E58" s="4"/>
      <c r="F58" s="4"/>
      <c r="G58" s="4"/>
      <c r="H58" s="4"/>
      <c r="I58" s="4"/>
      <c r="J58" s="3" t="str">
        <f t="shared" si="5"/>
        <v>Cable #</v>
      </c>
      <c r="K58" s="3">
        <f t="shared" si="6"/>
        <v>124</v>
      </c>
    </row>
    <row r="59" spans="1:11" x14ac:dyDescent="0.25">
      <c r="A59" s="2" t="str">
        <f t="shared" si="0"/>
        <v xml:space="preserve">   Cable #125, , 125, 0</v>
      </c>
      <c r="B59" s="4"/>
      <c r="C59" s="4"/>
      <c r="D59" s="4"/>
      <c r="E59" s="4"/>
      <c r="F59" s="4"/>
      <c r="G59" s="4"/>
      <c r="H59" s="4"/>
      <c r="I59" s="4"/>
      <c r="J59" s="3" t="str">
        <f t="shared" si="5"/>
        <v>Cable #</v>
      </c>
      <c r="K59" s="3">
        <f t="shared" si="6"/>
        <v>125</v>
      </c>
    </row>
    <row r="60" spans="1:11" x14ac:dyDescent="0.25">
      <c r="A60" s="2" t="str">
        <f t="shared" si="0"/>
        <v xml:space="preserve">   Cable #126, , 126, 0</v>
      </c>
      <c r="B60" s="4"/>
      <c r="C60" s="4"/>
      <c r="D60" s="4"/>
      <c r="E60" s="4"/>
      <c r="F60" s="4"/>
      <c r="G60" s="4"/>
      <c r="H60" s="4"/>
      <c r="I60" s="4"/>
      <c r="J60" s="3" t="str">
        <f t="shared" si="5"/>
        <v>Cable #</v>
      </c>
      <c r="K60" s="3">
        <f t="shared" si="6"/>
        <v>126</v>
      </c>
    </row>
    <row r="61" spans="1:11" x14ac:dyDescent="0.25">
      <c r="A61" s="2" t="str">
        <f t="shared" si="0"/>
        <v xml:space="preserve">   Cable #127, , 127, 0</v>
      </c>
      <c r="B61" s="4"/>
      <c r="C61" s="4"/>
      <c r="D61" s="4"/>
      <c r="E61" s="4"/>
      <c r="F61" s="4"/>
      <c r="G61" s="4"/>
      <c r="H61" s="4"/>
      <c r="I61" s="4"/>
      <c r="J61" s="3" t="str">
        <f t="shared" si="5"/>
        <v>Cable #</v>
      </c>
      <c r="K61" s="3">
        <f t="shared" si="6"/>
        <v>127</v>
      </c>
    </row>
    <row r="62" spans="1:11" x14ac:dyDescent="0.25">
      <c r="A62" s="2" t="str">
        <f t="shared" si="0"/>
        <v xml:space="preserve">   Cable #128, , 128, 0</v>
      </c>
      <c r="B62" s="4"/>
      <c r="C62" s="4"/>
      <c r="D62" s="4"/>
      <c r="E62" s="4"/>
      <c r="F62" s="4"/>
      <c r="G62" s="4"/>
      <c r="H62" s="4"/>
      <c r="I62" s="4"/>
      <c r="J62" s="3" t="str">
        <f t="shared" si="5"/>
        <v>Cable #</v>
      </c>
      <c r="K62" s="3">
        <f t="shared" si="6"/>
        <v>128</v>
      </c>
    </row>
    <row r="63" spans="1:11" x14ac:dyDescent="0.25">
      <c r="A63" s="2" t="str">
        <f t="shared" si="0"/>
        <v xml:space="preserve">   Cable #129, , 129, 0</v>
      </c>
      <c r="B63" s="4"/>
      <c r="C63" s="4"/>
      <c r="D63" s="4"/>
      <c r="E63" s="4"/>
      <c r="F63" s="4"/>
      <c r="G63" s="4"/>
      <c r="H63" s="4"/>
      <c r="I63" s="4"/>
      <c r="J63" s="3" t="str">
        <f t="shared" si="5"/>
        <v>Cable #</v>
      </c>
      <c r="K63" s="3">
        <f t="shared" si="6"/>
        <v>129</v>
      </c>
    </row>
    <row r="64" spans="1:11" x14ac:dyDescent="0.25">
      <c r="A64" s="2" t="str">
        <f t="shared" si="0"/>
        <v xml:space="preserve">   Cable #130, , 130, 0</v>
      </c>
      <c r="B64" s="4"/>
      <c r="C64" s="4"/>
      <c r="D64" s="4"/>
      <c r="E64" s="4"/>
      <c r="F64" s="4"/>
      <c r="G64" s="4"/>
      <c r="H64" s="4"/>
      <c r="I64" s="4"/>
      <c r="J64" s="3" t="str">
        <f t="shared" si="5"/>
        <v>Cable #</v>
      </c>
      <c r="K64" s="3">
        <f t="shared" si="6"/>
        <v>130</v>
      </c>
    </row>
    <row r="65" spans="1:11" x14ac:dyDescent="0.25">
      <c r="A65" s="2" t="str">
        <f t="shared" si="0"/>
        <v xml:space="preserve">   Cable #131, , 131, 0</v>
      </c>
      <c r="B65" s="4"/>
      <c r="C65" s="4"/>
      <c r="D65" s="4"/>
      <c r="E65" s="4"/>
      <c r="F65" s="4"/>
      <c r="G65" s="4"/>
      <c r="H65" s="4"/>
      <c r="I65" s="4"/>
      <c r="J65" s="3" t="str">
        <f t="shared" si="5"/>
        <v>Cable #</v>
      </c>
      <c r="K65" s="3">
        <f t="shared" si="6"/>
        <v>131</v>
      </c>
    </row>
    <row r="66" spans="1:11" x14ac:dyDescent="0.25">
      <c r="A66" s="2" t="str">
        <f t="shared" si="0"/>
        <v xml:space="preserve">   Cable #132, , 132, 0</v>
      </c>
      <c r="B66" s="4"/>
      <c r="C66" s="4"/>
      <c r="D66" s="4"/>
      <c r="E66" s="4"/>
      <c r="F66" s="4"/>
      <c r="G66" s="4"/>
      <c r="H66" s="4"/>
      <c r="I66" s="4"/>
      <c r="J66" s="3" t="str">
        <f t="shared" si="5"/>
        <v>Cable #</v>
      </c>
      <c r="K66" s="3">
        <f t="shared" si="6"/>
        <v>132</v>
      </c>
    </row>
    <row r="67" spans="1:11" x14ac:dyDescent="0.25">
      <c r="A67" s="2" t="str">
        <f t="shared" si="0"/>
        <v xml:space="preserve">   Cable #133, , 133, 0</v>
      </c>
      <c r="B67" s="4"/>
      <c r="C67" s="4"/>
      <c r="D67" s="4"/>
      <c r="E67" s="4"/>
      <c r="F67" s="4"/>
      <c r="G67" s="4"/>
      <c r="H67" s="4"/>
      <c r="I67" s="4"/>
      <c r="J67" s="3" t="str">
        <f t="shared" si="5"/>
        <v>Cable #</v>
      </c>
      <c r="K67" s="3">
        <f t="shared" si="6"/>
        <v>133</v>
      </c>
    </row>
    <row r="68" spans="1:11" x14ac:dyDescent="0.25">
      <c r="A68" s="2" t="str">
        <f t="shared" si="0"/>
        <v xml:space="preserve">   Cable #134, , 134, 0</v>
      </c>
      <c r="B68" s="4"/>
      <c r="C68" s="4"/>
      <c r="D68" s="4"/>
      <c r="E68" s="4"/>
      <c r="F68" s="4"/>
      <c r="G68" s="4"/>
      <c r="H68" s="4"/>
      <c r="I68" s="4"/>
      <c r="J68" s="3" t="str">
        <f t="shared" si="5"/>
        <v>Cable #</v>
      </c>
      <c r="K68" s="3">
        <f t="shared" si="6"/>
        <v>134</v>
      </c>
    </row>
    <row r="69" spans="1:11" x14ac:dyDescent="0.25">
      <c r="A69" s="2" t="str">
        <f t="shared" si="0"/>
        <v xml:space="preserve">   Cable #135, , 135, 0</v>
      </c>
      <c r="B69" s="4"/>
      <c r="C69" s="4"/>
      <c r="D69" s="4"/>
      <c r="E69" s="4"/>
      <c r="F69" s="4"/>
      <c r="G69" s="4"/>
      <c r="H69" s="4"/>
      <c r="I69" s="4"/>
      <c r="J69" s="3" t="str">
        <f t="shared" si="5"/>
        <v>Cable #</v>
      </c>
      <c r="K69" s="3">
        <f t="shared" si="6"/>
        <v>135</v>
      </c>
    </row>
    <row r="70" spans="1:11" x14ac:dyDescent="0.25">
      <c r="A70" s="2" t="str">
        <f t="shared" ref="A70:A84" si="7">"   "&amp;J70&amp;K70&amp;", , "&amp;K70&amp;", 0"</f>
        <v xml:space="preserve">   Cable #136, , 136, 0</v>
      </c>
      <c r="B70" s="4"/>
      <c r="C70" s="4"/>
      <c r="D70" s="4"/>
      <c r="E70" s="4"/>
      <c r="F70" s="4"/>
      <c r="G70" s="4"/>
      <c r="H70" s="4"/>
      <c r="I70" s="4"/>
      <c r="J70" s="3" t="str">
        <f t="shared" si="5"/>
        <v>Cable #</v>
      </c>
      <c r="K70" s="3">
        <f t="shared" si="6"/>
        <v>136</v>
      </c>
    </row>
    <row r="71" spans="1:11" x14ac:dyDescent="0.25">
      <c r="A71" s="2" t="str">
        <f t="shared" si="7"/>
        <v xml:space="preserve">   Cable #137, , 137, 0</v>
      </c>
      <c r="B71" s="4"/>
      <c r="C71" s="4"/>
      <c r="D71" s="4"/>
      <c r="E71" s="4"/>
      <c r="F71" s="4"/>
      <c r="G71" s="4"/>
      <c r="H71" s="4"/>
      <c r="I71" s="4"/>
      <c r="J71" s="3" t="str">
        <f t="shared" si="5"/>
        <v>Cable #</v>
      </c>
      <c r="K71" s="3">
        <f t="shared" si="6"/>
        <v>137</v>
      </c>
    </row>
    <row r="72" spans="1:11" x14ac:dyDescent="0.25">
      <c r="A72" s="2" t="str">
        <f t="shared" si="7"/>
        <v xml:space="preserve">   Cable #138, , 138, 0</v>
      </c>
      <c r="B72" s="4"/>
      <c r="C72" s="4"/>
      <c r="D72" s="4"/>
      <c r="E72" s="4"/>
      <c r="F72" s="4"/>
      <c r="G72" s="4"/>
      <c r="H72" s="4"/>
      <c r="I72" s="4"/>
      <c r="J72" s="3" t="str">
        <f t="shared" si="5"/>
        <v>Cable #</v>
      </c>
      <c r="K72" s="3">
        <f t="shared" si="6"/>
        <v>138</v>
      </c>
    </row>
    <row r="73" spans="1:11" x14ac:dyDescent="0.25">
      <c r="A73" s="2" t="str">
        <f t="shared" si="7"/>
        <v xml:space="preserve">   Cable #139, , 139, 0</v>
      </c>
      <c r="B73" s="4"/>
      <c r="C73" s="4"/>
      <c r="D73" s="4"/>
      <c r="E73" s="4"/>
      <c r="F73" s="4"/>
      <c r="G73" s="4"/>
      <c r="H73" s="4"/>
      <c r="I73" s="4"/>
      <c r="J73" s="3" t="str">
        <f t="shared" si="5"/>
        <v>Cable #</v>
      </c>
      <c r="K73" s="3">
        <f t="shared" si="6"/>
        <v>139</v>
      </c>
    </row>
    <row r="74" spans="1:11" x14ac:dyDescent="0.25">
      <c r="A74" s="2" t="str">
        <f t="shared" si="7"/>
        <v xml:space="preserve">   Cable #140, , 140, 0</v>
      </c>
      <c r="B74" s="4"/>
      <c r="C74" s="4"/>
      <c r="D74" s="4"/>
      <c r="E74" s="4"/>
      <c r="F74" s="4"/>
      <c r="G74" s="4"/>
      <c r="H74" s="4"/>
      <c r="I74" s="4"/>
      <c r="J74" s="3" t="str">
        <f t="shared" si="5"/>
        <v>Cable #</v>
      </c>
      <c r="K74" s="3">
        <f t="shared" si="6"/>
        <v>140</v>
      </c>
    </row>
    <row r="75" spans="1:11" x14ac:dyDescent="0.25">
      <c r="A75" s="2" t="str">
        <f t="shared" si="7"/>
        <v xml:space="preserve">   Cable #141, , 141, 0</v>
      </c>
      <c r="B75" s="4"/>
      <c r="C75" s="4"/>
      <c r="D75" s="4"/>
      <c r="E75" s="4"/>
      <c r="F75" s="4"/>
      <c r="G75" s="4"/>
      <c r="H75" s="4"/>
      <c r="I75" s="4"/>
      <c r="J75" s="3" t="str">
        <f t="shared" si="5"/>
        <v>Cable #</v>
      </c>
      <c r="K75" s="3">
        <f t="shared" si="6"/>
        <v>141</v>
      </c>
    </row>
    <row r="76" spans="1:11" x14ac:dyDescent="0.25">
      <c r="A76" s="2" t="str">
        <f t="shared" si="7"/>
        <v xml:space="preserve">   Cable #142, , 142, 0</v>
      </c>
      <c r="B76" s="4"/>
      <c r="C76" s="4"/>
      <c r="D76" s="4"/>
      <c r="E76" s="4"/>
      <c r="F76" s="4"/>
      <c r="G76" s="4"/>
      <c r="H76" s="4"/>
      <c r="I76" s="4"/>
      <c r="J76" s="3" t="str">
        <f t="shared" si="5"/>
        <v>Cable #</v>
      </c>
      <c r="K76" s="3">
        <f t="shared" si="6"/>
        <v>142</v>
      </c>
    </row>
    <row r="77" spans="1:11" x14ac:dyDescent="0.25">
      <c r="A77" s="2" t="str">
        <f t="shared" si="7"/>
        <v xml:space="preserve">   Cable #143, , 143, 0</v>
      </c>
      <c r="B77" s="4"/>
      <c r="C77" s="4"/>
      <c r="D77" s="4"/>
      <c r="E77" s="4"/>
      <c r="F77" s="4"/>
      <c r="G77" s="4"/>
      <c r="H77" s="4"/>
      <c r="I77" s="4"/>
      <c r="J77" s="3" t="str">
        <f t="shared" si="5"/>
        <v>Cable #</v>
      </c>
      <c r="K77" s="3">
        <f t="shared" si="6"/>
        <v>143</v>
      </c>
    </row>
    <row r="78" spans="1:11" x14ac:dyDescent="0.25">
      <c r="A78" s="2" t="str">
        <f t="shared" si="7"/>
        <v xml:space="preserve">   Cable #144, , 144, 0</v>
      </c>
      <c r="B78" s="4"/>
      <c r="C78" s="4"/>
      <c r="D78" s="4"/>
      <c r="E78" s="4"/>
      <c r="F78" s="4"/>
      <c r="G78" s="4"/>
      <c r="H78" s="4"/>
      <c r="I78" s="4"/>
      <c r="J78" s="3" t="str">
        <f t="shared" si="5"/>
        <v>Cable #</v>
      </c>
      <c r="K78" s="3">
        <f t="shared" si="6"/>
        <v>144</v>
      </c>
    </row>
    <row r="79" spans="1:11" x14ac:dyDescent="0.25">
      <c r="A79" s="2" t="str">
        <f t="shared" si="7"/>
        <v xml:space="preserve">   Cable #145, , 145, 0</v>
      </c>
      <c r="B79" s="4"/>
      <c r="C79" s="4"/>
      <c r="D79" s="4"/>
      <c r="E79" s="4"/>
      <c r="F79" s="4"/>
      <c r="G79" s="4"/>
      <c r="H79" s="4"/>
      <c r="I79" s="4"/>
      <c r="J79" s="3" t="str">
        <f t="shared" si="5"/>
        <v>Cable #</v>
      </c>
      <c r="K79" s="3">
        <f t="shared" si="6"/>
        <v>145</v>
      </c>
    </row>
    <row r="80" spans="1:11" x14ac:dyDescent="0.25">
      <c r="A80" s="2" t="str">
        <f t="shared" si="7"/>
        <v xml:space="preserve">   Cable #146, , 146, 0</v>
      </c>
      <c r="B80" s="4"/>
      <c r="C80" s="4"/>
      <c r="D80" s="4"/>
      <c r="E80" s="4"/>
      <c r="F80" s="4"/>
      <c r="G80" s="4"/>
      <c r="H80" s="4"/>
      <c r="I80" s="4"/>
      <c r="J80" s="3" t="str">
        <f t="shared" si="5"/>
        <v>Cable #</v>
      </c>
      <c r="K80" s="3">
        <f t="shared" si="6"/>
        <v>146</v>
      </c>
    </row>
    <row r="81" spans="1:11" x14ac:dyDescent="0.25">
      <c r="A81" s="2" t="str">
        <f t="shared" si="7"/>
        <v xml:space="preserve">   Cable #147, , 147, 0</v>
      </c>
      <c r="B81" s="4"/>
      <c r="C81" s="4"/>
      <c r="D81" s="4"/>
      <c r="E81" s="4"/>
      <c r="F81" s="4"/>
      <c r="G81" s="4"/>
      <c r="H81" s="4"/>
      <c r="I81" s="4"/>
      <c r="J81" s="3" t="str">
        <f t="shared" si="5"/>
        <v>Cable #</v>
      </c>
      <c r="K81" s="3">
        <f t="shared" si="6"/>
        <v>147</v>
      </c>
    </row>
    <row r="82" spans="1:11" x14ac:dyDescent="0.25">
      <c r="A82" s="2" t="str">
        <f t="shared" si="7"/>
        <v xml:space="preserve">   Cable #148, , 148, 0</v>
      </c>
      <c r="B82" s="4"/>
      <c r="C82" s="4"/>
      <c r="D82" s="4"/>
      <c r="E82" s="4"/>
      <c r="F82" s="4"/>
      <c r="G82" s="4"/>
      <c r="H82" s="4"/>
      <c r="I82" s="4"/>
      <c r="J82" s="3" t="str">
        <f t="shared" si="5"/>
        <v>Cable #</v>
      </c>
      <c r="K82" s="3">
        <f t="shared" si="6"/>
        <v>148</v>
      </c>
    </row>
    <row r="83" spans="1:11" x14ac:dyDescent="0.25">
      <c r="A83" s="2" t="str">
        <f t="shared" si="7"/>
        <v xml:space="preserve">   Cable #149, , 149, 0</v>
      </c>
      <c r="B83" s="4"/>
      <c r="C83" s="4"/>
      <c r="D83" s="4"/>
      <c r="E83" s="4"/>
      <c r="F83" s="4"/>
      <c r="G83" s="4"/>
      <c r="H83" s="4"/>
      <c r="I83" s="4"/>
      <c r="J83" s="3" t="str">
        <f t="shared" si="5"/>
        <v>Cable #</v>
      </c>
      <c r="K83" s="3">
        <f t="shared" si="6"/>
        <v>149</v>
      </c>
    </row>
    <row r="84" spans="1:11" x14ac:dyDescent="0.25">
      <c r="A84" s="2" t="str">
        <f t="shared" si="7"/>
        <v xml:space="preserve">   Cable #150, , 150, 0</v>
      </c>
      <c r="B84" s="4"/>
      <c r="C84" s="4"/>
      <c r="D84" s="4"/>
      <c r="E84" s="4"/>
      <c r="F84" s="4"/>
      <c r="G84" s="4"/>
      <c r="H84" s="4"/>
      <c r="I84" s="4"/>
      <c r="J84" s="3" t="str">
        <f t="shared" si="5"/>
        <v>Cable #</v>
      </c>
      <c r="K84" s="3">
        <f t="shared" si="6"/>
        <v>150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9EFEF-0DD7-40FE-AA6C-34669E5FBAF7}">
  <sheetPr>
    <tabColor theme="5"/>
  </sheetPr>
  <dimension ref="A1:K84"/>
  <sheetViews>
    <sheetView workbookViewId="0">
      <selection activeCell="A2" sqref="A2"/>
    </sheetView>
  </sheetViews>
  <sheetFormatPr defaultRowHeight="15" x14ac:dyDescent="0.25"/>
  <sheetData>
    <row r="1" spans="1:11" x14ac:dyDescent="0.25">
      <c r="A1" s="6" t="s">
        <v>16</v>
      </c>
      <c r="J1" s="6" t="s">
        <v>12</v>
      </c>
    </row>
    <row r="3" spans="1:11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/>
      <c r="K3" s="3"/>
    </row>
    <row r="4" spans="1:11" x14ac:dyDescent="0.25">
      <c r="A4" s="2" t="s">
        <v>5</v>
      </c>
      <c r="B4" s="2"/>
      <c r="C4" s="2"/>
      <c r="D4" s="2"/>
      <c r="E4" s="2"/>
      <c r="F4" s="2"/>
      <c r="G4" s="2"/>
      <c r="H4" s="2"/>
      <c r="I4" s="2"/>
      <c r="J4" s="3"/>
      <c r="K4" s="3"/>
    </row>
    <row r="5" spans="1:11" x14ac:dyDescent="0.25">
      <c r="A5" s="2" t="str">
        <f>"   "&amp;J5&amp;K5&amp;", USER, "</f>
        <v xml:space="preserve">   CaRu1, USER, </v>
      </c>
      <c r="B5" s="2"/>
      <c r="C5" s="2"/>
      <c r="D5" s="2"/>
      <c r="E5" s="4"/>
      <c r="F5" s="4"/>
      <c r="G5" s="4"/>
      <c r="H5" s="4"/>
      <c r="I5" s="4"/>
      <c r="J5" s="5" t="s">
        <v>6</v>
      </c>
      <c r="K5" s="5">
        <v>1</v>
      </c>
    </row>
    <row r="6" spans="1:11" x14ac:dyDescent="0.25">
      <c r="A6" s="2" t="str">
        <f t="shared" ref="A6:A69" si="0">"   "&amp;J6&amp;K6&amp;", USER, "</f>
        <v xml:space="preserve">   CaRu2, USER, </v>
      </c>
      <c r="B6" s="2"/>
      <c r="C6" s="2"/>
      <c r="D6" s="2"/>
      <c r="E6" s="4"/>
      <c r="F6" s="4"/>
      <c r="G6" s="4"/>
      <c r="H6" s="4"/>
      <c r="I6" s="4"/>
      <c r="J6" s="3" t="str">
        <f>J5</f>
        <v>CaRu</v>
      </c>
      <c r="K6" s="3">
        <f>K5+1</f>
        <v>2</v>
      </c>
    </row>
    <row r="7" spans="1:11" x14ac:dyDescent="0.25">
      <c r="A7" s="2" t="str">
        <f t="shared" si="0"/>
        <v xml:space="preserve">   CaRu3, USER, </v>
      </c>
      <c r="B7" s="2"/>
      <c r="C7" s="2"/>
      <c r="D7" s="2"/>
      <c r="E7" s="4"/>
      <c r="F7" s="4"/>
      <c r="G7" s="4"/>
      <c r="H7" s="4"/>
      <c r="I7" s="4"/>
      <c r="J7" s="3" t="str">
        <f t="shared" ref="J7:J27" si="1">J6</f>
        <v>CaRu</v>
      </c>
      <c r="K7" s="3">
        <f t="shared" ref="K7:K27" si="2">K6+1</f>
        <v>3</v>
      </c>
    </row>
    <row r="8" spans="1:11" x14ac:dyDescent="0.25">
      <c r="A8" s="2" t="str">
        <f t="shared" si="0"/>
        <v xml:space="preserve">   CaRu4, USER, </v>
      </c>
      <c r="B8" s="2"/>
      <c r="C8" s="2"/>
      <c r="D8" s="2"/>
      <c r="E8" s="4"/>
      <c r="F8" s="4"/>
      <c r="G8" s="4"/>
      <c r="H8" s="4"/>
      <c r="I8" s="4"/>
      <c r="J8" s="3" t="str">
        <f t="shared" si="1"/>
        <v>CaRu</v>
      </c>
      <c r="K8" s="3">
        <f t="shared" si="2"/>
        <v>4</v>
      </c>
    </row>
    <row r="9" spans="1:11" x14ac:dyDescent="0.25">
      <c r="A9" s="2" t="str">
        <f t="shared" si="0"/>
        <v xml:space="preserve">   CaRu5, USER, </v>
      </c>
      <c r="B9" s="4"/>
      <c r="C9" s="4"/>
      <c r="D9" s="4"/>
      <c r="E9" s="4"/>
      <c r="F9" s="4"/>
      <c r="G9" s="4"/>
      <c r="H9" s="4"/>
      <c r="I9" s="4"/>
      <c r="J9" s="3" t="str">
        <f t="shared" si="1"/>
        <v>CaRu</v>
      </c>
      <c r="K9" s="3">
        <f t="shared" si="2"/>
        <v>5</v>
      </c>
    </row>
    <row r="10" spans="1:11" x14ac:dyDescent="0.25">
      <c r="A10" s="2" t="str">
        <f t="shared" si="0"/>
        <v xml:space="preserve">   CaRu6, USER, </v>
      </c>
      <c r="B10" s="4"/>
      <c r="C10" s="4"/>
      <c r="D10" s="4"/>
      <c r="E10" s="4"/>
      <c r="F10" s="4"/>
      <c r="G10" s="4"/>
      <c r="H10" s="4"/>
      <c r="I10" s="4"/>
      <c r="J10" s="3" t="str">
        <f t="shared" si="1"/>
        <v>CaRu</v>
      </c>
      <c r="K10" s="3">
        <f t="shared" si="2"/>
        <v>6</v>
      </c>
    </row>
    <row r="11" spans="1:11" x14ac:dyDescent="0.25">
      <c r="A11" s="2" t="str">
        <f t="shared" si="0"/>
        <v xml:space="preserve">   CaRu7, USER, </v>
      </c>
      <c r="B11" s="4"/>
      <c r="C11" s="4"/>
      <c r="D11" s="4"/>
      <c r="E11" s="4"/>
      <c r="F11" s="4"/>
      <c r="G11" s="4"/>
      <c r="H11" s="4"/>
      <c r="I11" s="4"/>
      <c r="J11" s="3" t="str">
        <f t="shared" si="1"/>
        <v>CaRu</v>
      </c>
      <c r="K11" s="3">
        <f t="shared" si="2"/>
        <v>7</v>
      </c>
    </row>
    <row r="12" spans="1:11" x14ac:dyDescent="0.25">
      <c r="A12" s="2" t="str">
        <f t="shared" si="0"/>
        <v xml:space="preserve">   CaRu8, USER, </v>
      </c>
      <c r="B12" s="4"/>
      <c r="C12" s="4"/>
      <c r="D12" s="4"/>
      <c r="E12" s="4"/>
      <c r="F12" s="4"/>
      <c r="G12" s="4"/>
      <c r="H12" s="4"/>
      <c r="I12" s="4"/>
      <c r="J12" s="3" t="str">
        <f t="shared" si="1"/>
        <v>CaRu</v>
      </c>
      <c r="K12" s="3">
        <f t="shared" si="2"/>
        <v>8</v>
      </c>
    </row>
    <row r="13" spans="1:11" x14ac:dyDescent="0.25">
      <c r="A13" s="2" t="str">
        <f t="shared" si="0"/>
        <v xml:space="preserve">   CaRu9, USER, </v>
      </c>
      <c r="B13" s="4"/>
      <c r="C13" s="4"/>
      <c r="D13" s="4"/>
      <c r="E13" s="4"/>
      <c r="F13" s="4"/>
      <c r="G13" s="4"/>
      <c r="H13" s="4"/>
      <c r="I13" s="4"/>
      <c r="J13" s="3" t="str">
        <f t="shared" si="1"/>
        <v>CaRu</v>
      </c>
      <c r="K13" s="3">
        <f t="shared" si="2"/>
        <v>9</v>
      </c>
    </row>
    <row r="14" spans="1:11" x14ac:dyDescent="0.25">
      <c r="A14" s="2" t="str">
        <f t="shared" si="0"/>
        <v xml:space="preserve">   CaRu10, USER, </v>
      </c>
      <c r="B14" s="4"/>
      <c r="C14" s="4"/>
      <c r="D14" s="4"/>
      <c r="E14" s="4"/>
      <c r="F14" s="4"/>
      <c r="G14" s="4"/>
      <c r="H14" s="4"/>
      <c r="I14" s="4"/>
      <c r="J14" s="3" t="str">
        <f t="shared" si="1"/>
        <v>CaRu</v>
      </c>
      <c r="K14" s="3">
        <f t="shared" si="2"/>
        <v>10</v>
      </c>
    </row>
    <row r="15" spans="1:11" x14ac:dyDescent="0.25">
      <c r="A15" s="2" t="str">
        <f t="shared" si="0"/>
        <v xml:space="preserve">   CaRu11, USER, </v>
      </c>
      <c r="B15" s="4"/>
      <c r="C15" s="4"/>
      <c r="D15" s="4"/>
      <c r="E15" s="4"/>
      <c r="F15" s="4"/>
      <c r="G15" s="4"/>
      <c r="H15" s="4"/>
      <c r="I15" s="4"/>
      <c r="J15" s="3" t="str">
        <f t="shared" si="1"/>
        <v>CaRu</v>
      </c>
      <c r="K15" s="3">
        <f t="shared" si="2"/>
        <v>11</v>
      </c>
    </row>
    <row r="16" spans="1:11" x14ac:dyDescent="0.25">
      <c r="A16" s="2" t="str">
        <f t="shared" si="0"/>
        <v xml:space="preserve">   CaRu12, USER, </v>
      </c>
      <c r="B16" s="4"/>
      <c r="C16" s="4"/>
      <c r="D16" s="4"/>
      <c r="E16" s="4"/>
      <c r="F16" s="4"/>
      <c r="G16" s="4"/>
      <c r="H16" s="4"/>
      <c r="I16" s="4"/>
      <c r="J16" s="3" t="str">
        <f t="shared" si="1"/>
        <v>CaRu</v>
      </c>
      <c r="K16" s="3">
        <f t="shared" si="2"/>
        <v>12</v>
      </c>
    </row>
    <row r="17" spans="1:11" x14ac:dyDescent="0.25">
      <c r="A17" s="2" t="str">
        <f t="shared" si="0"/>
        <v xml:space="preserve">   CaRu13, USER, </v>
      </c>
      <c r="B17" s="4"/>
      <c r="C17" s="4"/>
      <c r="D17" s="4"/>
      <c r="E17" s="4"/>
      <c r="F17" s="4"/>
      <c r="G17" s="4"/>
      <c r="H17" s="4"/>
      <c r="I17" s="4"/>
      <c r="J17" s="3" t="str">
        <f t="shared" si="1"/>
        <v>CaRu</v>
      </c>
      <c r="K17" s="3">
        <f t="shared" si="2"/>
        <v>13</v>
      </c>
    </row>
    <row r="18" spans="1:11" x14ac:dyDescent="0.25">
      <c r="A18" s="2" t="str">
        <f t="shared" si="0"/>
        <v xml:space="preserve">   CaRu14, USER, </v>
      </c>
      <c r="B18" s="4"/>
      <c r="C18" s="4"/>
      <c r="D18" s="4"/>
      <c r="E18" s="4"/>
      <c r="F18" s="4"/>
      <c r="G18" s="4"/>
      <c r="H18" s="4"/>
      <c r="I18" s="4"/>
      <c r="J18" s="3" t="str">
        <f t="shared" si="1"/>
        <v>CaRu</v>
      </c>
      <c r="K18" s="3">
        <f t="shared" si="2"/>
        <v>14</v>
      </c>
    </row>
    <row r="19" spans="1:11" x14ac:dyDescent="0.25">
      <c r="A19" s="2" t="str">
        <f t="shared" si="0"/>
        <v xml:space="preserve">   CaRu15, USER, </v>
      </c>
      <c r="B19" s="4"/>
      <c r="C19" s="4"/>
      <c r="D19" s="4"/>
      <c r="E19" s="4"/>
      <c r="F19" s="4"/>
      <c r="G19" s="4"/>
      <c r="H19" s="4"/>
      <c r="I19" s="4"/>
      <c r="J19" s="3" t="str">
        <f t="shared" si="1"/>
        <v>CaRu</v>
      </c>
      <c r="K19" s="3">
        <f t="shared" si="2"/>
        <v>15</v>
      </c>
    </row>
    <row r="20" spans="1:11" x14ac:dyDescent="0.25">
      <c r="A20" s="2" t="str">
        <f t="shared" si="0"/>
        <v xml:space="preserve">   CaRu16, USER, </v>
      </c>
      <c r="B20" s="4"/>
      <c r="C20" s="4"/>
      <c r="D20" s="4"/>
      <c r="E20" s="4"/>
      <c r="F20" s="4"/>
      <c r="G20" s="4"/>
      <c r="H20" s="4"/>
      <c r="I20" s="4"/>
      <c r="J20" s="3" t="str">
        <f t="shared" si="1"/>
        <v>CaRu</v>
      </c>
      <c r="K20" s="3">
        <f t="shared" si="2"/>
        <v>16</v>
      </c>
    </row>
    <row r="21" spans="1:11" x14ac:dyDescent="0.25">
      <c r="A21" s="2" t="str">
        <f t="shared" si="0"/>
        <v xml:space="preserve">   CaRu17, USER, </v>
      </c>
      <c r="B21" s="4"/>
      <c r="C21" s="4"/>
      <c r="D21" s="4"/>
      <c r="E21" s="4"/>
      <c r="F21" s="4"/>
      <c r="G21" s="4"/>
      <c r="H21" s="4"/>
      <c r="I21" s="4"/>
      <c r="J21" s="3" t="str">
        <f t="shared" si="1"/>
        <v>CaRu</v>
      </c>
      <c r="K21" s="3">
        <f t="shared" si="2"/>
        <v>17</v>
      </c>
    </row>
    <row r="22" spans="1:11" x14ac:dyDescent="0.25">
      <c r="A22" s="2" t="str">
        <f t="shared" si="0"/>
        <v xml:space="preserve">   CaRu18, USER, </v>
      </c>
      <c r="B22" s="4"/>
      <c r="C22" s="4"/>
      <c r="D22" s="4"/>
      <c r="E22" s="4"/>
      <c r="F22" s="4"/>
      <c r="G22" s="4"/>
      <c r="H22" s="4"/>
      <c r="I22" s="4"/>
      <c r="J22" s="3" t="str">
        <f t="shared" si="1"/>
        <v>CaRu</v>
      </c>
      <c r="K22" s="3">
        <f t="shared" si="2"/>
        <v>18</v>
      </c>
    </row>
    <row r="23" spans="1:11" x14ac:dyDescent="0.25">
      <c r="A23" s="2" t="str">
        <f t="shared" si="0"/>
        <v xml:space="preserve">   CaRu19, USER, </v>
      </c>
      <c r="B23" s="4"/>
      <c r="C23" s="4"/>
      <c r="D23" s="4"/>
      <c r="E23" s="4"/>
      <c r="F23" s="4"/>
      <c r="G23" s="4"/>
      <c r="H23" s="4"/>
      <c r="I23" s="4"/>
      <c r="J23" s="3" t="str">
        <f t="shared" si="1"/>
        <v>CaRu</v>
      </c>
      <c r="K23" s="3">
        <f t="shared" si="2"/>
        <v>19</v>
      </c>
    </row>
    <row r="24" spans="1:11" x14ac:dyDescent="0.25">
      <c r="A24" s="2" t="str">
        <f t="shared" si="0"/>
        <v xml:space="preserve">   CaRu20, USER, </v>
      </c>
      <c r="B24" s="4"/>
      <c r="C24" s="4"/>
      <c r="D24" s="4"/>
      <c r="E24" s="4"/>
      <c r="F24" s="4"/>
      <c r="G24" s="4"/>
      <c r="H24" s="4"/>
      <c r="I24" s="4"/>
      <c r="J24" s="3" t="str">
        <f t="shared" si="1"/>
        <v>CaRu</v>
      </c>
      <c r="K24" s="3">
        <f t="shared" si="2"/>
        <v>20</v>
      </c>
    </row>
    <row r="25" spans="1:11" x14ac:dyDescent="0.25">
      <c r="A25" s="2" t="str">
        <f t="shared" si="0"/>
        <v xml:space="preserve">   CaRu21, USER, </v>
      </c>
      <c r="B25" s="4"/>
      <c r="C25" s="4"/>
      <c r="D25" s="4"/>
      <c r="E25" s="4"/>
      <c r="F25" s="4"/>
      <c r="G25" s="4"/>
      <c r="H25" s="4"/>
      <c r="I25" s="4"/>
      <c r="J25" s="3" t="str">
        <f t="shared" si="1"/>
        <v>CaRu</v>
      </c>
      <c r="K25" s="3">
        <f t="shared" si="2"/>
        <v>21</v>
      </c>
    </row>
    <row r="26" spans="1:11" x14ac:dyDescent="0.25">
      <c r="A26" s="2" t="str">
        <f t="shared" si="0"/>
        <v xml:space="preserve">   CaRu22, USER, </v>
      </c>
      <c r="B26" s="4"/>
      <c r="C26" s="4"/>
      <c r="D26" s="4"/>
      <c r="E26" s="4"/>
      <c r="F26" s="4"/>
      <c r="G26" s="4"/>
      <c r="H26" s="4"/>
      <c r="I26" s="4"/>
      <c r="J26" s="3" t="str">
        <f t="shared" si="1"/>
        <v>CaRu</v>
      </c>
      <c r="K26" s="3">
        <f t="shared" si="2"/>
        <v>22</v>
      </c>
    </row>
    <row r="27" spans="1:11" x14ac:dyDescent="0.25">
      <c r="A27" s="2" t="str">
        <f t="shared" si="0"/>
        <v xml:space="preserve">   CaRu23, USER, </v>
      </c>
      <c r="B27" s="4"/>
      <c r="C27" s="4"/>
      <c r="D27" s="4"/>
      <c r="E27" s="4"/>
      <c r="F27" s="4"/>
      <c r="G27" s="4"/>
      <c r="H27" s="4"/>
      <c r="I27" s="4"/>
      <c r="J27" s="3" t="str">
        <f t="shared" si="1"/>
        <v>CaRu</v>
      </c>
      <c r="K27" s="3">
        <f t="shared" si="2"/>
        <v>23</v>
      </c>
    </row>
    <row r="28" spans="1:11" x14ac:dyDescent="0.25">
      <c r="A28" s="2" t="str">
        <f t="shared" si="0"/>
        <v xml:space="preserve">   CaRu24, USER, </v>
      </c>
      <c r="B28" s="4"/>
      <c r="C28" s="4"/>
      <c r="D28" s="4"/>
      <c r="E28" s="4"/>
      <c r="F28" s="4"/>
      <c r="G28" s="4"/>
      <c r="H28" s="4"/>
      <c r="I28" s="4"/>
      <c r="J28" s="3" t="str">
        <f>J27</f>
        <v>CaRu</v>
      </c>
      <c r="K28" s="3">
        <f>K27+1</f>
        <v>24</v>
      </c>
    </row>
    <row r="29" spans="1:11" x14ac:dyDescent="0.25">
      <c r="A29" s="2" t="str">
        <f t="shared" si="0"/>
        <v xml:space="preserve">   CaRu25, USER, </v>
      </c>
      <c r="B29" s="4"/>
      <c r="C29" s="4"/>
      <c r="D29" s="4"/>
      <c r="E29" s="4"/>
      <c r="F29" s="4"/>
      <c r="G29" s="4"/>
      <c r="H29" s="4"/>
      <c r="I29" s="4"/>
      <c r="J29" s="3" t="str">
        <f t="shared" ref="J29:J34" si="3">J28</f>
        <v>CaRu</v>
      </c>
      <c r="K29" s="3">
        <f t="shared" ref="K29:K34" si="4">K28+1</f>
        <v>25</v>
      </c>
    </row>
    <row r="30" spans="1:11" x14ac:dyDescent="0.25">
      <c r="A30" s="2" t="str">
        <f t="shared" si="0"/>
        <v xml:space="preserve">   CaRu26, USER, </v>
      </c>
      <c r="B30" s="4"/>
      <c r="C30" s="4"/>
      <c r="D30" s="4"/>
      <c r="E30" s="4"/>
      <c r="F30" s="4"/>
      <c r="G30" s="4"/>
      <c r="H30" s="4"/>
      <c r="I30" s="4"/>
      <c r="J30" s="3" t="str">
        <f t="shared" si="3"/>
        <v>CaRu</v>
      </c>
      <c r="K30" s="3">
        <f t="shared" si="4"/>
        <v>26</v>
      </c>
    </row>
    <row r="31" spans="1:11" x14ac:dyDescent="0.25">
      <c r="A31" s="2" t="str">
        <f t="shared" si="0"/>
        <v xml:space="preserve">   CaRu27, USER, </v>
      </c>
      <c r="B31" s="4"/>
      <c r="C31" s="4"/>
      <c r="D31" s="4"/>
      <c r="E31" s="4"/>
      <c r="F31" s="4"/>
      <c r="G31" s="4"/>
      <c r="H31" s="4"/>
      <c r="I31" s="4"/>
      <c r="J31" s="3" t="str">
        <f t="shared" si="3"/>
        <v>CaRu</v>
      </c>
      <c r="K31" s="3">
        <f t="shared" si="4"/>
        <v>27</v>
      </c>
    </row>
    <row r="32" spans="1:11" x14ac:dyDescent="0.25">
      <c r="A32" s="2" t="str">
        <f t="shared" si="0"/>
        <v xml:space="preserve">   CaRu28, USER, </v>
      </c>
      <c r="B32" s="4"/>
      <c r="C32" s="4"/>
      <c r="D32" s="4"/>
      <c r="E32" s="4"/>
      <c r="F32" s="4"/>
      <c r="G32" s="4"/>
      <c r="H32" s="4"/>
      <c r="I32" s="4"/>
      <c r="J32" s="3" t="str">
        <f t="shared" si="3"/>
        <v>CaRu</v>
      </c>
      <c r="K32" s="3">
        <f t="shared" si="4"/>
        <v>28</v>
      </c>
    </row>
    <row r="33" spans="1:11" x14ac:dyDescent="0.25">
      <c r="A33" s="2" t="str">
        <f t="shared" si="0"/>
        <v xml:space="preserve">   CaRu29, USER, </v>
      </c>
      <c r="B33" s="4"/>
      <c r="C33" s="4"/>
      <c r="D33" s="4"/>
      <c r="E33" s="4"/>
      <c r="F33" s="4"/>
      <c r="G33" s="4"/>
      <c r="H33" s="4"/>
      <c r="I33" s="4"/>
      <c r="J33" s="3" t="str">
        <f t="shared" si="3"/>
        <v>CaRu</v>
      </c>
      <c r="K33" s="3">
        <f t="shared" si="4"/>
        <v>29</v>
      </c>
    </row>
    <row r="34" spans="1:11" x14ac:dyDescent="0.25">
      <c r="A34" s="2" t="str">
        <f t="shared" si="0"/>
        <v xml:space="preserve">   CaRu30, USER, </v>
      </c>
      <c r="B34" s="4"/>
      <c r="C34" s="4"/>
      <c r="D34" s="4"/>
      <c r="E34" s="4"/>
      <c r="F34" s="4"/>
      <c r="G34" s="4"/>
      <c r="H34" s="4"/>
      <c r="I34" s="4"/>
      <c r="J34" s="3" t="str">
        <f t="shared" si="3"/>
        <v>CaRu</v>
      </c>
      <c r="K34" s="3">
        <f t="shared" si="4"/>
        <v>30</v>
      </c>
    </row>
    <row r="35" spans="1:11" x14ac:dyDescent="0.25">
      <c r="A35" s="2" t="str">
        <f t="shared" si="0"/>
        <v xml:space="preserve">   CaRu31, USER, </v>
      </c>
      <c r="B35" s="4"/>
      <c r="C35" s="4"/>
      <c r="D35" s="4"/>
      <c r="E35" s="4"/>
      <c r="F35" s="4"/>
      <c r="G35" s="4"/>
      <c r="H35" s="4"/>
      <c r="I35" s="4"/>
      <c r="J35" s="3" t="str">
        <f>J34</f>
        <v>CaRu</v>
      </c>
      <c r="K35" s="3">
        <f>K34+1</f>
        <v>31</v>
      </c>
    </row>
    <row r="36" spans="1:11" x14ac:dyDescent="0.25">
      <c r="A36" s="2" t="str">
        <f t="shared" si="0"/>
        <v xml:space="preserve">   CaRu32, USER, </v>
      </c>
      <c r="B36" s="4"/>
      <c r="C36" s="4"/>
      <c r="D36" s="4"/>
      <c r="E36" s="4"/>
      <c r="F36" s="4"/>
      <c r="G36" s="4"/>
      <c r="H36" s="4"/>
      <c r="I36" s="4"/>
      <c r="J36" s="3" t="str">
        <f t="shared" ref="J36:J44" si="5">J35</f>
        <v>CaRu</v>
      </c>
      <c r="K36" s="3">
        <f t="shared" ref="K36:K44" si="6">K35+1</f>
        <v>32</v>
      </c>
    </row>
    <row r="37" spans="1:11" x14ac:dyDescent="0.25">
      <c r="A37" s="2" t="str">
        <f t="shared" si="0"/>
        <v xml:space="preserve">   CaRu33, USER, </v>
      </c>
      <c r="B37" s="4"/>
      <c r="C37" s="4"/>
      <c r="D37" s="4"/>
      <c r="E37" s="4"/>
      <c r="F37" s="4"/>
      <c r="G37" s="4"/>
      <c r="H37" s="4"/>
      <c r="I37" s="4"/>
      <c r="J37" s="3" t="str">
        <f t="shared" si="5"/>
        <v>CaRu</v>
      </c>
      <c r="K37" s="3">
        <f t="shared" si="6"/>
        <v>33</v>
      </c>
    </row>
    <row r="38" spans="1:11" x14ac:dyDescent="0.25">
      <c r="A38" s="2" t="str">
        <f t="shared" si="0"/>
        <v xml:space="preserve">   CaRu34, USER, </v>
      </c>
      <c r="B38" s="4"/>
      <c r="C38" s="4"/>
      <c r="D38" s="4"/>
      <c r="E38" s="4"/>
      <c r="F38" s="4"/>
      <c r="G38" s="4"/>
      <c r="H38" s="4"/>
      <c r="I38" s="4"/>
      <c r="J38" s="3" t="str">
        <f t="shared" si="5"/>
        <v>CaRu</v>
      </c>
      <c r="K38" s="3">
        <f t="shared" si="6"/>
        <v>34</v>
      </c>
    </row>
    <row r="39" spans="1:11" x14ac:dyDescent="0.25">
      <c r="A39" s="2" t="str">
        <f t="shared" si="0"/>
        <v xml:space="preserve">   CaRu35, USER, </v>
      </c>
      <c r="B39" s="4"/>
      <c r="C39" s="4"/>
      <c r="D39" s="4"/>
      <c r="E39" s="4"/>
      <c r="F39" s="4"/>
      <c r="G39" s="4"/>
      <c r="H39" s="4"/>
      <c r="I39" s="4"/>
      <c r="J39" s="3" t="str">
        <f t="shared" si="5"/>
        <v>CaRu</v>
      </c>
      <c r="K39" s="3">
        <f t="shared" si="6"/>
        <v>35</v>
      </c>
    </row>
    <row r="40" spans="1:11" x14ac:dyDescent="0.25">
      <c r="A40" s="2" t="str">
        <f t="shared" si="0"/>
        <v xml:space="preserve">   CaRu36, USER, </v>
      </c>
      <c r="B40" s="4"/>
      <c r="C40" s="4"/>
      <c r="D40" s="4"/>
      <c r="E40" s="4"/>
      <c r="F40" s="4"/>
      <c r="G40" s="4"/>
      <c r="H40" s="4"/>
      <c r="I40" s="4"/>
      <c r="J40" s="3" t="str">
        <f t="shared" si="5"/>
        <v>CaRu</v>
      </c>
      <c r="K40" s="3">
        <f t="shared" si="6"/>
        <v>36</v>
      </c>
    </row>
    <row r="41" spans="1:11" x14ac:dyDescent="0.25">
      <c r="A41" s="2" t="str">
        <f t="shared" si="0"/>
        <v xml:space="preserve">   CaRu37, USER, </v>
      </c>
      <c r="B41" s="4"/>
      <c r="C41" s="4"/>
      <c r="D41" s="4"/>
      <c r="E41" s="4"/>
      <c r="F41" s="4"/>
      <c r="G41" s="4"/>
      <c r="H41" s="4"/>
      <c r="I41" s="4"/>
      <c r="J41" s="3" t="str">
        <f t="shared" si="5"/>
        <v>CaRu</v>
      </c>
      <c r="K41" s="3">
        <f t="shared" si="6"/>
        <v>37</v>
      </c>
    </row>
    <row r="42" spans="1:11" x14ac:dyDescent="0.25">
      <c r="A42" s="2" t="str">
        <f t="shared" si="0"/>
        <v xml:space="preserve">   CaRu38, USER, </v>
      </c>
      <c r="B42" s="4"/>
      <c r="C42" s="4"/>
      <c r="D42" s="4"/>
      <c r="E42" s="4"/>
      <c r="F42" s="4"/>
      <c r="G42" s="4"/>
      <c r="H42" s="4"/>
      <c r="I42" s="4"/>
      <c r="J42" s="3" t="str">
        <f t="shared" si="5"/>
        <v>CaRu</v>
      </c>
      <c r="K42" s="3">
        <f t="shared" si="6"/>
        <v>38</v>
      </c>
    </row>
    <row r="43" spans="1:11" x14ac:dyDescent="0.25">
      <c r="A43" s="2" t="str">
        <f t="shared" si="0"/>
        <v xml:space="preserve">   CaRu39, USER, </v>
      </c>
      <c r="B43" s="4"/>
      <c r="C43" s="4"/>
      <c r="D43" s="4"/>
      <c r="E43" s="4"/>
      <c r="F43" s="4"/>
      <c r="G43" s="4"/>
      <c r="H43" s="4"/>
      <c r="I43" s="4"/>
      <c r="J43" s="3" t="str">
        <f t="shared" si="5"/>
        <v>CaRu</v>
      </c>
      <c r="K43" s="3">
        <f t="shared" si="6"/>
        <v>39</v>
      </c>
    </row>
    <row r="44" spans="1:11" x14ac:dyDescent="0.25">
      <c r="A44" s="2" t="str">
        <f t="shared" si="0"/>
        <v xml:space="preserve">   CaRu40, USER, </v>
      </c>
      <c r="B44" s="4"/>
      <c r="C44" s="4"/>
      <c r="D44" s="4"/>
      <c r="E44" s="4"/>
      <c r="F44" s="4"/>
      <c r="G44" s="4"/>
      <c r="H44" s="4"/>
      <c r="I44" s="4"/>
      <c r="J44" s="3" t="str">
        <f t="shared" si="5"/>
        <v>CaRu</v>
      </c>
      <c r="K44" s="3">
        <f t="shared" si="6"/>
        <v>40</v>
      </c>
    </row>
    <row r="45" spans="1:11" x14ac:dyDescent="0.25">
      <c r="A45" s="2" t="str">
        <f t="shared" si="0"/>
        <v xml:space="preserve">   CaRu111, USER, </v>
      </c>
      <c r="B45" s="4"/>
      <c r="C45" s="4"/>
      <c r="D45" s="4"/>
      <c r="E45" s="4"/>
      <c r="F45" s="4"/>
      <c r="G45" s="4"/>
      <c r="H45" s="4"/>
      <c r="I45" s="4"/>
      <c r="J45" s="5" t="s">
        <v>6</v>
      </c>
      <c r="K45" s="5">
        <v>111</v>
      </c>
    </row>
    <row r="46" spans="1:11" x14ac:dyDescent="0.25">
      <c r="A46" s="2" t="str">
        <f t="shared" si="0"/>
        <v xml:space="preserve">   CaRu112, USER, </v>
      </c>
      <c r="B46" s="4"/>
      <c r="C46" s="4"/>
      <c r="D46" s="4"/>
      <c r="E46" s="4"/>
      <c r="F46" s="4"/>
      <c r="G46" s="4"/>
      <c r="H46" s="4"/>
      <c r="I46" s="4"/>
      <c r="J46" s="3" t="str">
        <f>J45</f>
        <v>CaRu</v>
      </c>
      <c r="K46" s="3">
        <f>K45+1</f>
        <v>112</v>
      </c>
    </row>
    <row r="47" spans="1:11" x14ac:dyDescent="0.25">
      <c r="A47" s="2" t="str">
        <f t="shared" si="0"/>
        <v xml:space="preserve">   CaRu113, USER, </v>
      </c>
      <c r="B47" s="4"/>
      <c r="C47" s="4"/>
      <c r="D47" s="4"/>
      <c r="E47" s="4"/>
      <c r="F47" s="4"/>
      <c r="G47" s="4"/>
      <c r="H47" s="4"/>
      <c r="I47" s="4"/>
      <c r="J47" s="3" t="str">
        <f t="shared" ref="J47:J67" si="7">J46</f>
        <v>CaRu</v>
      </c>
      <c r="K47" s="3">
        <f t="shared" ref="K47:K67" si="8">K46+1</f>
        <v>113</v>
      </c>
    </row>
    <row r="48" spans="1:11" x14ac:dyDescent="0.25">
      <c r="A48" s="2" t="str">
        <f t="shared" si="0"/>
        <v xml:space="preserve">   CaRu114, USER, </v>
      </c>
      <c r="B48" s="4"/>
      <c r="C48" s="4"/>
      <c r="D48" s="4"/>
      <c r="E48" s="4"/>
      <c r="F48" s="4"/>
      <c r="G48" s="4"/>
      <c r="H48" s="4"/>
      <c r="I48" s="4"/>
      <c r="J48" s="3" t="str">
        <f t="shared" si="7"/>
        <v>CaRu</v>
      </c>
      <c r="K48" s="3">
        <f t="shared" si="8"/>
        <v>114</v>
      </c>
    </row>
    <row r="49" spans="1:11" x14ac:dyDescent="0.25">
      <c r="A49" s="2" t="str">
        <f t="shared" si="0"/>
        <v xml:space="preserve">   CaRu115, USER, </v>
      </c>
      <c r="B49" s="4"/>
      <c r="C49" s="4"/>
      <c r="D49" s="4"/>
      <c r="E49" s="4"/>
      <c r="F49" s="4"/>
      <c r="G49" s="4"/>
      <c r="H49" s="4"/>
      <c r="I49" s="4"/>
      <c r="J49" s="3" t="str">
        <f t="shared" si="7"/>
        <v>CaRu</v>
      </c>
      <c r="K49" s="3">
        <f t="shared" si="8"/>
        <v>115</v>
      </c>
    </row>
    <row r="50" spans="1:11" x14ac:dyDescent="0.25">
      <c r="A50" s="2" t="str">
        <f t="shared" si="0"/>
        <v xml:space="preserve">   CaRu116, USER, </v>
      </c>
      <c r="B50" s="4"/>
      <c r="C50" s="4"/>
      <c r="D50" s="4"/>
      <c r="E50" s="4"/>
      <c r="F50" s="4"/>
      <c r="G50" s="4"/>
      <c r="H50" s="4"/>
      <c r="I50" s="4"/>
      <c r="J50" s="3" t="str">
        <f t="shared" si="7"/>
        <v>CaRu</v>
      </c>
      <c r="K50" s="3">
        <f t="shared" si="8"/>
        <v>116</v>
      </c>
    </row>
    <row r="51" spans="1:11" x14ac:dyDescent="0.25">
      <c r="A51" s="2" t="str">
        <f t="shared" si="0"/>
        <v xml:space="preserve">   CaRu117, USER, </v>
      </c>
      <c r="B51" s="4"/>
      <c r="C51" s="4"/>
      <c r="D51" s="4"/>
      <c r="E51" s="4"/>
      <c r="F51" s="4"/>
      <c r="G51" s="4"/>
      <c r="H51" s="4"/>
      <c r="I51" s="4"/>
      <c r="J51" s="3" t="str">
        <f t="shared" si="7"/>
        <v>CaRu</v>
      </c>
      <c r="K51" s="3">
        <f t="shared" si="8"/>
        <v>117</v>
      </c>
    </row>
    <row r="52" spans="1:11" x14ac:dyDescent="0.25">
      <c r="A52" s="2" t="str">
        <f t="shared" si="0"/>
        <v xml:space="preserve">   CaRu118, USER, </v>
      </c>
      <c r="B52" s="4"/>
      <c r="C52" s="4"/>
      <c r="D52" s="4"/>
      <c r="E52" s="4"/>
      <c r="F52" s="4"/>
      <c r="G52" s="4"/>
      <c r="H52" s="4"/>
      <c r="I52" s="4"/>
      <c r="J52" s="3" t="str">
        <f t="shared" si="7"/>
        <v>CaRu</v>
      </c>
      <c r="K52" s="3">
        <f t="shared" si="8"/>
        <v>118</v>
      </c>
    </row>
    <row r="53" spans="1:11" x14ac:dyDescent="0.25">
      <c r="A53" s="2" t="str">
        <f t="shared" si="0"/>
        <v xml:space="preserve">   CaRu119, USER, </v>
      </c>
      <c r="B53" s="4"/>
      <c r="C53" s="4"/>
      <c r="D53" s="4"/>
      <c r="E53" s="4"/>
      <c r="F53" s="4"/>
      <c r="G53" s="4"/>
      <c r="H53" s="4"/>
      <c r="I53" s="4"/>
      <c r="J53" s="3" t="str">
        <f t="shared" si="7"/>
        <v>CaRu</v>
      </c>
      <c r="K53" s="3">
        <f t="shared" si="8"/>
        <v>119</v>
      </c>
    </row>
    <row r="54" spans="1:11" x14ac:dyDescent="0.25">
      <c r="A54" s="2" t="str">
        <f t="shared" si="0"/>
        <v xml:space="preserve">   CaRu120, USER, </v>
      </c>
      <c r="B54" s="4"/>
      <c r="C54" s="4"/>
      <c r="D54" s="4"/>
      <c r="E54" s="4"/>
      <c r="F54" s="4"/>
      <c r="G54" s="4"/>
      <c r="H54" s="4"/>
      <c r="I54" s="4"/>
      <c r="J54" s="3" t="str">
        <f t="shared" si="7"/>
        <v>CaRu</v>
      </c>
      <c r="K54" s="3">
        <f t="shared" si="8"/>
        <v>120</v>
      </c>
    </row>
    <row r="55" spans="1:11" x14ac:dyDescent="0.25">
      <c r="A55" s="2" t="str">
        <f t="shared" si="0"/>
        <v xml:space="preserve">   CaRu121, USER, </v>
      </c>
      <c r="B55" s="4"/>
      <c r="C55" s="4"/>
      <c r="D55" s="4"/>
      <c r="E55" s="4"/>
      <c r="F55" s="4"/>
      <c r="G55" s="4"/>
      <c r="H55" s="4"/>
      <c r="I55" s="4"/>
      <c r="J55" s="3" t="str">
        <f t="shared" si="7"/>
        <v>CaRu</v>
      </c>
      <c r="K55" s="3">
        <f t="shared" si="8"/>
        <v>121</v>
      </c>
    </row>
    <row r="56" spans="1:11" x14ac:dyDescent="0.25">
      <c r="A56" s="2" t="str">
        <f t="shared" si="0"/>
        <v xml:space="preserve">   CaRu122, USER, </v>
      </c>
      <c r="B56" s="4"/>
      <c r="C56" s="4"/>
      <c r="D56" s="4"/>
      <c r="E56" s="4"/>
      <c r="F56" s="4"/>
      <c r="G56" s="4"/>
      <c r="H56" s="4"/>
      <c r="I56" s="4"/>
      <c r="J56" s="3" t="str">
        <f t="shared" si="7"/>
        <v>CaRu</v>
      </c>
      <c r="K56" s="3">
        <f t="shared" si="8"/>
        <v>122</v>
      </c>
    </row>
    <row r="57" spans="1:11" x14ac:dyDescent="0.25">
      <c r="A57" s="2" t="str">
        <f t="shared" si="0"/>
        <v xml:space="preserve">   CaRu123, USER, </v>
      </c>
      <c r="B57" s="4"/>
      <c r="C57" s="4"/>
      <c r="D57" s="4"/>
      <c r="E57" s="4"/>
      <c r="F57" s="4"/>
      <c r="G57" s="4"/>
      <c r="H57" s="4"/>
      <c r="I57" s="4"/>
      <c r="J57" s="3" t="str">
        <f t="shared" si="7"/>
        <v>CaRu</v>
      </c>
      <c r="K57" s="3">
        <f t="shared" si="8"/>
        <v>123</v>
      </c>
    </row>
    <row r="58" spans="1:11" x14ac:dyDescent="0.25">
      <c r="A58" s="2" t="str">
        <f t="shared" si="0"/>
        <v xml:space="preserve">   CaRu124, USER, </v>
      </c>
      <c r="B58" s="4"/>
      <c r="C58" s="4"/>
      <c r="D58" s="4"/>
      <c r="E58" s="4"/>
      <c r="F58" s="4"/>
      <c r="G58" s="4"/>
      <c r="H58" s="4"/>
      <c r="I58" s="4"/>
      <c r="J58" s="3" t="str">
        <f t="shared" si="7"/>
        <v>CaRu</v>
      </c>
      <c r="K58" s="3">
        <f t="shared" si="8"/>
        <v>124</v>
      </c>
    </row>
    <row r="59" spans="1:11" x14ac:dyDescent="0.25">
      <c r="A59" s="2" t="str">
        <f t="shared" si="0"/>
        <v xml:space="preserve">   CaRu125, USER, </v>
      </c>
      <c r="B59" s="4"/>
      <c r="C59" s="4"/>
      <c r="D59" s="4"/>
      <c r="E59" s="4"/>
      <c r="F59" s="4"/>
      <c r="G59" s="4"/>
      <c r="H59" s="4"/>
      <c r="I59" s="4"/>
      <c r="J59" s="3" t="str">
        <f t="shared" si="7"/>
        <v>CaRu</v>
      </c>
      <c r="K59" s="3">
        <f t="shared" si="8"/>
        <v>125</v>
      </c>
    </row>
    <row r="60" spans="1:11" x14ac:dyDescent="0.25">
      <c r="A60" s="2" t="str">
        <f t="shared" si="0"/>
        <v xml:space="preserve">   CaRu126, USER, </v>
      </c>
      <c r="B60" s="4"/>
      <c r="C60" s="4"/>
      <c r="D60" s="4"/>
      <c r="E60" s="4"/>
      <c r="F60" s="4"/>
      <c r="G60" s="4"/>
      <c r="H60" s="4"/>
      <c r="I60" s="4"/>
      <c r="J60" s="3" t="str">
        <f t="shared" si="7"/>
        <v>CaRu</v>
      </c>
      <c r="K60" s="3">
        <f t="shared" si="8"/>
        <v>126</v>
      </c>
    </row>
    <row r="61" spans="1:11" x14ac:dyDescent="0.25">
      <c r="A61" s="2" t="str">
        <f t="shared" si="0"/>
        <v xml:space="preserve">   CaRu127, USER, </v>
      </c>
      <c r="B61" s="4"/>
      <c r="C61" s="4"/>
      <c r="D61" s="4"/>
      <c r="E61" s="4"/>
      <c r="F61" s="4"/>
      <c r="G61" s="4"/>
      <c r="H61" s="4"/>
      <c r="I61" s="4"/>
      <c r="J61" s="3" t="str">
        <f t="shared" si="7"/>
        <v>CaRu</v>
      </c>
      <c r="K61" s="3">
        <f t="shared" si="8"/>
        <v>127</v>
      </c>
    </row>
    <row r="62" spans="1:11" x14ac:dyDescent="0.25">
      <c r="A62" s="2" t="str">
        <f t="shared" si="0"/>
        <v xml:space="preserve">   CaRu128, USER, </v>
      </c>
      <c r="B62" s="4"/>
      <c r="C62" s="4"/>
      <c r="D62" s="4"/>
      <c r="E62" s="4"/>
      <c r="F62" s="4"/>
      <c r="G62" s="4"/>
      <c r="H62" s="4"/>
      <c r="I62" s="4"/>
      <c r="J62" s="3" t="str">
        <f t="shared" si="7"/>
        <v>CaRu</v>
      </c>
      <c r="K62" s="3">
        <f t="shared" si="8"/>
        <v>128</v>
      </c>
    </row>
    <row r="63" spans="1:11" x14ac:dyDescent="0.25">
      <c r="A63" s="2" t="str">
        <f t="shared" si="0"/>
        <v xml:space="preserve">   CaRu129, USER, </v>
      </c>
      <c r="B63" s="4"/>
      <c r="C63" s="4"/>
      <c r="D63" s="4"/>
      <c r="E63" s="4"/>
      <c r="F63" s="4"/>
      <c r="G63" s="4"/>
      <c r="H63" s="4"/>
      <c r="I63" s="4"/>
      <c r="J63" s="3" t="str">
        <f t="shared" si="7"/>
        <v>CaRu</v>
      </c>
      <c r="K63" s="3">
        <f t="shared" si="8"/>
        <v>129</v>
      </c>
    </row>
    <row r="64" spans="1:11" x14ac:dyDescent="0.25">
      <c r="A64" s="2" t="str">
        <f t="shared" si="0"/>
        <v xml:space="preserve">   CaRu130, USER, </v>
      </c>
      <c r="B64" s="4"/>
      <c r="C64" s="4"/>
      <c r="D64" s="4"/>
      <c r="E64" s="4"/>
      <c r="F64" s="4"/>
      <c r="G64" s="4"/>
      <c r="H64" s="4"/>
      <c r="I64" s="4"/>
      <c r="J64" s="3" t="str">
        <f t="shared" si="7"/>
        <v>CaRu</v>
      </c>
      <c r="K64" s="3">
        <f t="shared" si="8"/>
        <v>130</v>
      </c>
    </row>
    <row r="65" spans="1:11" x14ac:dyDescent="0.25">
      <c r="A65" s="2" t="str">
        <f t="shared" si="0"/>
        <v xml:space="preserve">   CaRu131, USER, </v>
      </c>
      <c r="B65" s="4"/>
      <c r="C65" s="4"/>
      <c r="D65" s="4"/>
      <c r="E65" s="4"/>
      <c r="F65" s="4"/>
      <c r="G65" s="4"/>
      <c r="H65" s="4"/>
      <c r="I65" s="4"/>
      <c r="J65" s="3" t="str">
        <f t="shared" si="7"/>
        <v>CaRu</v>
      </c>
      <c r="K65" s="3">
        <f t="shared" si="8"/>
        <v>131</v>
      </c>
    </row>
    <row r="66" spans="1:11" x14ac:dyDescent="0.25">
      <c r="A66" s="2" t="str">
        <f t="shared" si="0"/>
        <v xml:space="preserve">   CaRu132, USER, </v>
      </c>
      <c r="B66" s="4"/>
      <c r="C66" s="4"/>
      <c r="D66" s="4"/>
      <c r="E66" s="4"/>
      <c r="F66" s="4"/>
      <c r="G66" s="4"/>
      <c r="H66" s="4"/>
      <c r="I66" s="4"/>
      <c r="J66" s="3" t="str">
        <f t="shared" si="7"/>
        <v>CaRu</v>
      </c>
      <c r="K66" s="3">
        <f t="shared" si="8"/>
        <v>132</v>
      </c>
    </row>
    <row r="67" spans="1:11" x14ac:dyDescent="0.25">
      <c r="A67" s="2" t="str">
        <f t="shared" si="0"/>
        <v xml:space="preserve">   CaRu133, USER, </v>
      </c>
      <c r="B67" s="4"/>
      <c r="C67" s="4"/>
      <c r="D67" s="4"/>
      <c r="E67" s="4"/>
      <c r="F67" s="4"/>
      <c r="G67" s="4"/>
      <c r="H67" s="4"/>
      <c r="I67" s="4"/>
      <c r="J67" s="3" t="str">
        <f t="shared" si="7"/>
        <v>CaRu</v>
      </c>
      <c r="K67" s="3">
        <f t="shared" si="8"/>
        <v>133</v>
      </c>
    </row>
    <row r="68" spans="1:11" x14ac:dyDescent="0.25">
      <c r="A68" s="2" t="str">
        <f t="shared" si="0"/>
        <v xml:space="preserve">   CaRu134, USER, </v>
      </c>
      <c r="B68" s="4"/>
      <c r="C68" s="4"/>
      <c r="D68" s="4"/>
      <c r="E68" s="4"/>
      <c r="F68" s="4"/>
      <c r="G68" s="4"/>
      <c r="H68" s="4"/>
      <c r="I68" s="4"/>
      <c r="J68" s="3" t="str">
        <f>J67</f>
        <v>CaRu</v>
      </c>
      <c r="K68" s="3">
        <f>K67+1</f>
        <v>134</v>
      </c>
    </row>
    <row r="69" spans="1:11" x14ac:dyDescent="0.25">
      <c r="A69" s="2" t="str">
        <f t="shared" si="0"/>
        <v xml:space="preserve">   CaRu135, USER, </v>
      </c>
      <c r="B69" s="4"/>
      <c r="C69" s="4"/>
      <c r="D69" s="4"/>
      <c r="E69" s="4"/>
      <c r="F69" s="4"/>
      <c r="G69" s="4"/>
      <c r="H69" s="4"/>
      <c r="I69" s="4"/>
      <c r="J69" s="3" t="str">
        <f t="shared" ref="J69:J74" si="9">J68</f>
        <v>CaRu</v>
      </c>
      <c r="K69" s="3">
        <f t="shared" ref="K69:K74" si="10">K68+1</f>
        <v>135</v>
      </c>
    </row>
    <row r="70" spans="1:11" x14ac:dyDescent="0.25">
      <c r="A70" s="2" t="str">
        <f t="shared" ref="A70:A84" si="11">"   "&amp;J70&amp;K70&amp;", USER, "</f>
        <v xml:space="preserve">   CaRu136, USER, </v>
      </c>
      <c r="B70" s="4"/>
      <c r="C70" s="4"/>
      <c r="D70" s="4"/>
      <c r="E70" s="4"/>
      <c r="F70" s="4"/>
      <c r="G70" s="4"/>
      <c r="H70" s="4"/>
      <c r="I70" s="4"/>
      <c r="J70" s="3" t="str">
        <f t="shared" si="9"/>
        <v>CaRu</v>
      </c>
      <c r="K70" s="3">
        <f t="shared" si="10"/>
        <v>136</v>
      </c>
    </row>
    <row r="71" spans="1:11" x14ac:dyDescent="0.25">
      <c r="A71" s="2" t="str">
        <f t="shared" si="11"/>
        <v xml:space="preserve">   CaRu137, USER, </v>
      </c>
      <c r="B71" s="4"/>
      <c r="C71" s="4"/>
      <c r="D71" s="4"/>
      <c r="E71" s="4"/>
      <c r="F71" s="4"/>
      <c r="G71" s="4"/>
      <c r="H71" s="4"/>
      <c r="I71" s="4"/>
      <c r="J71" s="3" t="str">
        <f t="shared" si="9"/>
        <v>CaRu</v>
      </c>
      <c r="K71" s="3">
        <f t="shared" si="10"/>
        <v>137</v>
      </c>
    </row>
    <row r="72" spans="1:11" x14ac:dyDescent="0.25">
      <c r="A72" s="2" t="str">
        <f t="shared" si="11"/>
        <v xml:space="preserve">   CaRu138, USER, </v>
      </c>
      <c r="B72" s="4"/>
      <c r="C72" s="4"/>
      <c r="D72" s="4"/>
      <c r="E72" s="4"/>
      <c r="F72" s="4"/>
      <c r="G72" s="4"/>
      <c r="H72" s="4"/>
      <c r="I72" s="4"/>
      <c r="J72" s="3" t="str">
        <f t="shared" si="9"/>
        <v>CaRu</v>
      </c>
      <c r="K72" s="3">
        <f t="shared" si="10"/>
        <v>138</v>
      </c>
    </row>
    <row r="73" spans="1:11" x14ac:dyDescent="0.25">
      <c r="A73" s="2" t="str">
        <f t="shared" si="11"/>
        <v xml:space="preserve">   CaRu139, USER, </v>
      </c>
      <c r="B73" s="4"/>
      <c r="C73" s="4"/>
      <c r="D73" s="4"/>
      <c r="E73" s="4"/>
      <c r="F73" s="4"/>
      <c r="G73" s="4"/>
      <c r="H73" s="4"/>
      <c r="I73" s="4"/>
      <c r="J73" s="3" t="str">
        <f t="shared" si="9"/>
        <v>CaRu</v>
      </c>
      <c r="K73" s="3">
        <f t="shared" si="10"/>
        <v>139</v>
      </c>
    </row>
    <row r="74" spans="1:11" x14ac:dyDescent="0.25">
      <c r="A74" s="2" t="str">
        <f t="shared" si="11"/>
        <v xml:space="preserve">   CaRu140, USER, </v>
      </c>
      <c r="B74" s="4"/>
      <c r="C74" s="4"/>
      <c r="D74" s="4"/>
      <c r="E74" s="4"/>
      <c r="F74" s="4"/>
      <c r="G74" s="4"/>
      <c r="H74" s="4"/>
      <c r="I74" s="4"/>
      <c r="J74" s="3" t="str">
        <f t="shared" si="9"/>
        <v>CaRu</v>
      </c>
      <c r="K74" s="3">
        <f t="shared" si="10"/>
        <v>140</v>
      </c>
    </row>
    <row r="75" spans="1:11" x14ac:dyDescent="0.25">
      <c r="A75" s="2" t="str">
        <f t="shared" si="11"/>
        <v xml:space="preserve">   CaRu141, USER, </v>
      </c>
      <c r="B75" s="4"/>
      <c r="C75" s="4"/>
      <c r="D75" s="4"/>
      <c r="E75" s="4"/>
      <c r="F75" s="4"/>
      <c r="G75" s="4"/>
      <c r="H75" s="4"/>
      <c r="I75" s="4"/>
      <c r="J75" s="3" t="str">
        <f>J74</f>
        <v>CaRu</v>
      </c>
      <c r="K75" s="3">
        <f>K74+1</f>
        <v>141</v>
      </c>
    </row>
    <row r="76" spans="1:11" x14ac:dyDescent="0.25">
      <c r="A76" s="2" t="str">
        <f t="shared" si="11"/>
        <v xml:space="preserve">   CaRu142, USER, </v>
      </c>
      <c r="B76" s="4"/>
      <c r="C76" s="4"/>
      <c r="D76" s="4"/>
      <c r="E76" s="4"/>
      <c r="F76" s="4"/>
      <c r="G76" s="4"/>
      <c r="H76" s="4"/>
      <c r="I76" s="4"/>
      <c r="J76" s="3" t="str">
        <f t="shared" ref="J76:J84" si="12">J75</f>
        <v>CaRu</v>
      </c>
      <c r="K76" s="3">
        <f t="shared" ref="K76:K84" si="13">K75+1</f>
        <v>142</v>
      </c>
    </row>
    <row r="77" spans="1:11" x14ac:dyDescent="0.25">
      <c r="A77" s="2" t="str">
        <f t="shared" si="11"/>
        <v xml:space="preserve">   CaRu143, USER, </v>
      </c>
      <c r="B77" s="4"/>
      <c r="C77" s="4"/>
      <c r="D77" s="4"/>
      <c r="E77" s="4"/>
      <c r="F77" s="4"/>
      <c r="G77" s="4"/>
      <c r="H77" s="4"/>
      <c r="I77" s="4"/>
      <c r="J77" s="3" t="str">
        <f t="shared" si="12"/>
        <v>CaRu</v>
      </c>
      <c r="K77" s="3">
        <f t="shared" si="13"/>
        <v>143</v>
      </c>
    </row>
    <row r="78" spans="1:11" x14ac:dyDescent="0.25">
      <c r="A78" s="2" t="str">
        <f t="shared" si="11"/>
        <v xml:space="preserve">   CaRu144, USER, </v>
      </c>
      <c r="B78" s="4"/>
      <c r="C78" s="4"/>
      <c r="D78" s="4"/>
      <c r="E78" s="4"/>
      <c r="F78" s="4"/>
      <c r="G78" s="4"/>
      <c r="H78" s="4"/>
      <c r="I78" s="4"/>
      <c r="J78" s="3" t="str">
        <f t="shared" si="12"/>
        <v>CaRu</v>
      </c>
      <c r="K78" s="3">
        <f t="shared" si="13"/>
        <v>144</v>
      </c>
    </row>
    <row r="79" spans="1:11" x14ac:dyDescent="0.25">
      <c r="A79" s="2" t="str">
        <f t="shared" si="11"/>
        <v xml:space="preserve">   CaRu145, USER, </v>
      </c>
      <c r="B79" s="4"/>
      <c r="C79" s="4"/>
      <c r="D79" s="4"/>
      <c r="E79" s="4"/>
      <c r="F79" s="4"/>
      <c r="G79" s="4"/>
      <c r="H79" s="4"/>
      <c r="I79" s="4"/>
      <c r="J79" s="3" t="str">
        <f t="shared" si="12"/>
        <v>CaRu</v>
      </c>
      <c r="K79" s="3">
        <f t="shared" si="13"/>
        <v>145</v>
      </c>
    </row>
    <row r="80" spans="1:11" x14ac:dyDescent="0.25">
      <c r="A80" s="2" t="str">
        <f t="shared" si="11"/>
        <v xml:space="preserve">   CaRu146, USER, </v>
      </c>
      <c r="B80" s="4"/>
      <c r="C80" s="4"/>
      <c r="D80" s="4"/>
      <c r="E80" s="4"/>
      <c r="F80" s="4"/>
      <c r="G80" s="4"/>
      <c r="H80" s="4"/>
      <c r="I80" s="4"/>
      <c r="J80" s="3" t="str">
        <f t="shared" si="12"/>
        <v>CaRu</v>
      </c>
      <c r="K80" s="3">
        <f t="shared" si="13"/>
        <v>146</v>
      </c>
    </row>
    <row r="81" spans="1:11" x14ac:dyDescent="0.25">
      <c r="A81" s="2" t="str">
        <f t="shared" si="11"/>
        <v xml:space="preserve">   CaRu147, USER, </v>
      </c>
      <c r="B81" s="4"/>
      <c r="C81" s="4"/>
      <c r="D81" s="4"/>
      <c r="E81" s="4"/>
      <c r="F81" s="4"/>
      <c r="G81" s="4"/>
      <c r="H81" s="4"/>
      <c r="I81" s="4"/>
      <c r="J81" s="3" t="str">
        <f t="shared" si="12"/>
        <v>CaRu</v>
      </c>
      <c r="K81" s="3">
        <f t="shared" si="13"/>
        <v>147</v>
      </c>
    </row>
    <row r="82" spans="1:11" x14ac:dyDescent="0.25">
      <c r="A82" s="2" t="str">
        <f t="shared" si="11"/>
        <v xml:space="preserve">   CaRu148, USER, </v>
      </c>
      <c r="B82" s="4"/>
      <c r="C82" s="4"/>
      <c r="D82" s="4"/>
      <c r="E82" s="4"/>
      <c r="F82" s="4"/>
      <c r="G82" s="4"/>
      <c r="H82" s="4"/>
      <c r="I82" s="4"/>
      <c r="J82" s="3" t="str">
        <f t="shared" si="12"/>
        <v>CaRu</v>
      </c>
      <c r="K82" s="3">
        <f t="shared" si="13"/>
        <v>148</v>
      </c>
    </row>
    <row r="83" spans="1:11" x14ac:dyDescent="0.25">
      <c r="A83" s="2" t="str">
        <f t="shared" si="11"/>
        <v xml:space="preserve">   CaRu149, USER, </v>
      </c>
      <c r="B83" s="4"/>
      <c r="C83" s="4"/>
      <c r="D83" s="4"/>
      <c r="E83" s="4"/>
      <c r="F83" s="4"/>
      <c r="G83" s="4"/>
      <c r="H83" s="4"/>
      <c r="I83" s="4"/>
      <c r="J83" s="3" t="str">
        <f t="shared" si="12"/>
        <v>CaRu</v>
      </c>
      <c r="K83" s="3">
        <f t="shared" si="13"/>
        <v>149</v>
      </c>
    </row>
    <row r="84" spans="1:11" x14ac:dyDescent="0.25">
      <c r="A84" s="2" t="str">
        <f t="shared" si="11"/>
        <v xml:space="preserve">   CaRu150, USER, </v>
      </c>
      <c r="B84" s="4"/>
      <c r="C84" s="4"/>
      <c r="D84" s="4"/>
      <c r="E84" s="4"/>
      <c r="F84" s="4"/>
      <c r="G84" s="4"/>
      <c r="H84" s="4"/>
      <c r="I84" s="4"/>
      <c r="J84" s="3" t="str">
        <f t="shared" si="12"/>
        <v>CaRu</v>
      </c>
      <c r="K84" s="3">
        <f t="shared" si="13"/>
        <v>150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1C283-CC3C-40AC-BB04-B61FD6BA325B}">
  <sheetPr>
    <tabColor theme="5"/>
  </sheetPr>
  <dimension ref="A1:K27"/>
  <sheetViews>
    <sheetView workbookViewId="0"/>
  </sheetViews>
  <sheetFormatPr defaultRowHeight="15" x14ac:dyDescent="0.25"/>
  <sheetData>
    <row r="1" spans="1:11" x14ac:dyDescent="0.25">
      <c r="A1" s="6" t="s">
        <v>16</v>
      </c>
      <c r="J1" s="6" t="s">
        <v>12</v>
      </c>
    </row>
    <row r="3" spans="1:11" x14ac:dyDescent="0.25">
      <c r="A3" s="2" t="s">
        <v>7</v>
      </c>
      <c r="B3" s="2"/>
      <c r="C3" s="2"/>
      <c r="D3" s="2"/>
      <c r="E3" s="2"/>
      <c r="F3" s="2"/>
      <c r="G3" s="2"/>
      <c r="H3" s="2"/>
      <c r="I3" s="2"/>
      <c r="J3" s="3"/>
      <c r="K3" s="3"/>
    </row>
    <row r="4" spans="1:11" x14ac:dyDescent="0.25">
      <c r="A4" s="2" t="s">
        <v>8</v>
      </c>
      <c r="B4" s="2"/>
      <c r="C4" s="2"/>
      <c r="D4" s="2"/>
      <c r="E4" s="2"/>
      <c r="F4" s="2"/>
      <c r="G4" s="2"/>
      <c r="H4" s="2"/>
      <c r="I4" s="2"/>
      <c r="J4" s="3"/>
      <c r="K4" s="3"/>
    </row>
    <row r="5" spans="1:11" x14ac:dyDescent="0.25">
      <c r="A5" s="2" t="s">
        <v>9</v>
      </c>
      <c r="B5" s="2"/>
      <c r="C5" s="2"/>
      <c r="D5" s="2"/>
      <c r="E5" s="2"/>
      <c r="F5" s="2"/>
      <c r="G5" s="2"/>
      <c r="H5" s="2"/>
      <c r="I5" s="2"/>
      <c r="J5" s="3"/>
      <c r="K5" s="3"/>
    </row>
    <row r="6" spans="1:11" x14ac:dyDescent="0.25">
      <c r="A6" s="2" t="str">
        <f>"   NAME="&amp;J6&amp;", GEN, ACTIVE, 0, 1, , 0, 0"</f>
        <v xml:space="preserve">   NAME=CaRuNN-Env, GEN, ACTIVE, 0, 1, , 0, 0</v>
      </c>
      <c r="B6" s="2"/>
      <c r="C6" s="2"/>
      <c r="D6" s="2"/>
      <c r="E6" s="2"/>
      <c r="F6" s="4"/>
      <c r="G6" s="4"/>
      <c r="H6" s="4"/>
      <c r="I6" s="4"/>
      <c r="J6" s="5" t="s">
        <v>13</v>
      </c>
      <c r="K6" s="3"/>
    </row>
    <row r="7" spans="1:11" x14ac:dyDescent="0.25">
      <c r="A7" s="2" t="str">
        <f>"        ST, "&amp;J7&amp;K7&amp;", 1, ST, "&amp;J7&amp;K7+1&amp;", 1, ST, "&amp;J7&amp;K7+2&amp;", 1, ST, "&amp;J7&amp;K7+3&amp;", 1"</f>
        <v xml:space="preserve">        ST, CaRu1, 1, ST, CaRu2, 1, ST, CaRu3, 1, ST, CaRu4, 1</v>
      </c>
      <c r="B7" s="2"/>
      <c r="C7" s="2"/>
      <c r="D7" s="2"/>
      <c r="E7" s="4"/>
      <c r="F7" s="4"/>
      <c r="G7" s="4"/>
      <c r="H7" s="4"/>
      <c r="I7" s="4"/>
      <c r="J7" s="5" t="s">
        <v>6</v>
      </c>
      <c r="K7" s="5">
        <v>1</v>
      </c>
    </row>
    <row r="8" spans="1:11" x14ac:dyDescent="0.25">
      <c r="A8" s="2" t="str">
        <f t="shared" ref="A8:A16" si="0">"        ST, "&amp;J8&amp;K8&amp;", 1, ST, "&amp;J8&amp;K8+1&amp;", 1, ST, "&amp;J8&amp;K8+2&amp;", 1, ST, "&amp;J8&amp;K8+3&amp;", 1"</f>
        <v xml:space="preserve">        ST, CaRu5, 1, ST, CaRu6, 1, ST, CaRu7, 1, ST, CaRu8, 1</v>
      </c>
      <c r="B8" s="2"/>
      <c r="C8" s="2"/>
      <c r="D8" s="2"/>
      <c r="E8" s="4"/>
      <c r="F8" s="4"/>
      <c r="G8" s="4"/>
      <c r="H8" s="4"/>
      <c r="I8" s="4"/>
      <c r="J8" s="3" t="str">
        <f>J7</f>
        <v>CaRu</v>
      </c>
      <c r="K8" s="3">
        <f t="shared" ref="K8:K16" si="1">K7+4</f>
        <v>5</v>
      </c>
    </row>
    <row r="9" spans="1:11" x14ac:dyDescent="0.25">
      <c r="A9" s="2" t="str">
        <f t="shared" si="0"/>
        <v xml:space="preserve">        ST, CaRu9, 1, ST, CaRu10, 1, ST, CaRu11, 1, ST, CaRu12, 1</v>
      </c>
      <c r="B9" s="2"/>
      <c r="C9" s="2"/>
      <c r="D9" s="2"/>
      <c r="E9" s="4"/>
      <c r="F9" s="4"/>
      <c r="G9" s="4"/>
      <c r="H9" s="4"/>
      <c r="I9" s="4"/>
      <c r="J9" s="3" t="str">
        <f t="shared" ref="J9:J16" si="2">J8</f>
        <v>CaRu</v>
      </c>
      <c r="K9" s="3">
        <f t="shared" si="1"/>
        <v>9</v>
      </c>
    </row>
    <row r="10" spans="1:11" x14ac:dyDescent="0.25">
      <c r="A10" s="2" t="str">
        <f t="shared" si="0"/>
        <v xml:space="preserve">        ST, CaRu13, 1, ST, CaRu14, 1, ST, CaRu15, 1, ST, CaRu16, 1</v>
      </c>
      <c r="B10" s="2"/>
      <c r="C10" s="2"/>
      <c r="D10" s="2"/>
      <c r="E10" s="4"/>
      <c r="F10" s="4"/>
      <c r="G10" s="4"/>
      <c r="H10" s="4"/>
      <c r="I10" s="4"/>
      <c r="J10" s="3" t="str">
        <f t="shared" si="2"/>
        <v>CaRu</v>
      </c>
      <c r="K10" s="3">
        <f t="shared" si="1"/>
        <v>13</v>
      </c>
    </row>
    <row r="11" spans="1:11" x14ac:dyDescent="0.25">
      <c r="A11" s="2" t="str">
        <f t="shared" si="0"/>
        <v xml:space="preserve">        ST, CaRu17, 1, ST, CaRu18, 1, ST, CaRu19, 1, ST, CaRu20, 1</v>
      </c>
      <c r="B11" s="2"/>
      <c r="C11" s="2"/>
      <c r="D11" s="2"/>
      <c r="E11" s="4"/>
      <c r="F11" s="4"/>
      <c r="G11" s="4"/>
      <c r="H11" s="4"/>
      <c r="I11" s="4"/>
      <c r="J11" s="3" t="str">
        <f t="shared" si="2"/>
        <v>CaRu</v>
      </c>
      <c r="K11" s="3">
        <f t="shared" si="1"/>
        <v>17</v>
      </c>
    </row>
    <row r="12" spans="1:11" x14ac:dyDescent="0.25">
      <c r="A12" s="2" t="str">
        <f t="shared" si="0"/>
        <v xml:space="preserve">        ST, CaRu21, 1, ST, CaRu22, 1, ST, CaRu23, 1, ST, CaRu24, 1</v>
      </c>
      <c r="B12" s="2"/>
      <c r="C12" s="2"/>
      <c r="D12" s="2"/>
      <c r="E12" s="4"/>
      <c r="F12" s="4"/>
      <c r="G12" s="4"/>
      <c r="H12" s="4"/>
      <c r="I12" s="4"/>
      <c r="J12" s="3" t="str">
        <f t="shared" si="2"/>
        <v>CaRu</v>
      </c>
      <c r="K12" s="3">
        <f t="shared" si="1"/>
        <v>21</v>
      </c>
    </row>
    <row r="13" spans="1:11" x14ac:dyDescent="0.25">
      <c r="A13" s="2" t="str">
        <f t="shared" si="0"/>
        <v xml:space="preserve">        ST, CaRu25, 1, ST, CaRu26, 1, ST, CaRu27, 1, ST, CaRu28, 1</v>
      </c>
      <c r="B13" s="2"/>
      <c r="C13" s="2"/>
      <c r="D13" s="2"/>
      <c r="E13" s="4"/>
      <c r="F13" s="4"/>
      <c r="G13" s="4"/>
      <c r="H13" s="4"/>
      <c r="I13" s="4"/>
      <c r="J13" s="3" t="str">
        <f t="shared" si="2"/>
        <v>CaRu</v>
      </c>
      <c r="K13" s="3">
        <f t="shared" si="1"/>
        <v>25</v>
      </c>
    </row>
    <row r="14" spans="1:11" x14ac:dyDescent="0.25">
      <c r="A14" s="2" t="str">
        <f t="shared" si="0"/>
        <v xml:space="preserve">        ST, CaRu29, 1, ST, CaRu30, 1, ST, CaRu31, 1, ST, CaRu32, 1</v>
      </c>
      <c r="B14" s="2"/>
      <c r="C14" s="2"/>
      <c r="D14" s="2"/>
      <c r="E14" s="4"/>
      <c r="F14" s="4"/>
      <c r="G14" s="4"/>
      <c r="H14" s="4"/>
      <c r="I14" s="4"/>
      <c r="J14" s="3" t="str">
        <f t="shared" si="2"/>
        <v>CaRu</v>
      </c>
      <c r="K14" s="3">
        <f t="shared" si="1"/>
        <v>29</v>
      </c>
    </row>
    <row r="15" spans="1:11" x14ac:dyDescent="0.25">
      <c r="A15" s="2" t="str">
        <f t="shared" si="0"/>
        <v xml:space="preserve">        ST, CaRu33, 1, ST, CaRu34, 1, ST, CaRu35, 1, ST, CaRu36, 1</v>
      </c>
      <c r="B15" s="2"/>
      <c r="C15" s="2"/>
      <c r="D15" s="2"/>
      <c r="E15" s="4"/>
      <c r="F15" s="4"/>
      <c r="G15" s="4"/>
      <c r="H15" s="4"/>
      <c r="I15" s="4"/>
      <c r="J15" s="3" t="str">
        <f t="shared" si="2"/>
        <v>CaRu</v>
      </c>
      <c r="K15" s="3">
        <f t="shared" si="1"/>
        <v>33</v>
      </c>
    </row>
    <row r="16" spans="1:11" x14ac:dyDescent="0.25">
      <c r="A16" s="2" t="str">
        <f t="shared" si="0"/>
        <v xml:space="preserve">        ST, CaRu37, 1, ST, CaRu38, 1, ST, CaRu39, 1, ST, CaRu40, 1</v>
      </c>
      <c r="B16" s="2"/>
      <c r="C16" s="2"/>
      <c r="D16" s="2"/>
      <c r="E16" s="4"/>
      <c r="F16" s="4"/>
      <c r="G16" s="4"/>
      <c r="H16" s="4"/>
      <c r="I16" s="4"/>
      <c r="J16" s="3" t="str">
        <f t="shared" si="2"/>
        <v>CaRu</v>
      </c>
      <c r="K16" s="3">
        <f t="shared" si="1"/>
        <v>37</v>
      </c>
    </row>
    <row r="17" spans="1:11" x14ac:dyDescent="0.25">
      <c r="A17" s="2" t="str">
        <f>"   NAME="&amp;J17&amp;", GEN, ACTIVE, 0, 1, , 0, 0"</f>
        <v xml:space="preserve">   NAME=CaRuNS-Env, GEN, ACTIVE, 0, 1, , 0, 0</v>
      </c>
      <c r="B17" s="2"/>
      <c r="C17" s="2"/>
      <c r="D17" s="2"/>
      <c r="E17" s="2"/>
      <c r="F17" s="4"/>
      <c r="G17" s="4"/>
      <c r="H17" s="4"/>
      <c r="I17" s="4"/>
      <c r="J17" s="5" t="s">
        <v>14</v>
      </c>
      <c r="K17" s="3"/>
    </row>
    <row r="18" spans="1:11" x14ac:dyDescent="0.25">
      <c r="A18" s="2" t="str">
        <f>"        ST, "&amp;J18&amp;K18&amp;", 1, ST, "&amp;J18&amp;K18+1&amp;", 1, ST, "&amp;J18&amp;K18+2&amp;", 1, ST, "&amp;J18&amp;K18+3&amp;", 1"</f>
        <v xml:space="preserve">        ST, CaRu111, 1, ST, CaRu112, 1, ST, CaRu113, 1, ST, CaRu114, 1</v>
      </c>
      <c r="B18" s="2"/>
      <c r="C18" s="2"/>
      <c r="D18" s="2"/>
      <c r="E18" s="4"/>
      <c r="F18" s="4"/>
      <c r="G18" s="4"/>
      <c r="H18" s="4"/>
      <c r="I18" s="4"/>
      <c r="J18" s="5" t="s">
        <v>6</v>
      </c>
      <c r="K18" s="5">
        <v>111</v>
      </c>
    </row>
    <row r="19" spans="1:11" x14ac:dyDescent="0.25">
      <c r="A19" s="2" t="str">
        <f t="shared" ref="A19:A27" si="3">"        ST, "&amp;J19&amp;K19&amp;", 1, ST, "&amp;J19&amp;K19+1&amp;", 1, ST, "&amp;J19&amp;K19+2&amp;", 1, ST, "&amp;J19&amp;K19+3&amp;", 1"</f>
        <v xml:space="preserve">        ST, CaRu115, 1, ST, CaRu116, 1, ST, CaRu117, 1, ST, CaRu118, 1</v>
      </c>
      <c r="B19" s="2"/>
      <c r="C19" s="2"/>
      <c r="D19" s="2"/>
      <c r="E19" s="4"/>
      <c r="F19" s="4"/>
      <c r="G19" s="4"/>
      <c r="H19" s="4"/>
      <c r="I19" s="4"/>
      <c r="J19" s="3" t="str">
        <f>J18</f>
        <v>CaRu</v>
      </c>
      <c r="K19" s="3">
        <f t="shared" ref="K19:K27" si="4">K18+4</f>
        <v>115</v>
      </c>
    </row>
    <row r="20" spans="1:11" x14ac:dyDescent="0.25">
      <c r="A20" s="2" t="str">
        <f t="shared" si="3"/>
        <v xml:space="preserve">        ST, CaRu119, 1, ST, CaRu120, 1, ST, CaRu121, 1, ST, CaRu122, 1</v>
      </c>
      <c r="B20" s="2"/>
      <c r="C20" s="2"/>
      <c r="D20" s="2"/>
      <c r="E20" s="4"/>
      <c r="F20" s="4"/>
      <c r="G20" s="4"/>
      <c r="H20" s="4"/>
      <c r="I20" s="4"/>
      <c r="J20" s="3" t="str">
        <f t="shared" ref="J20:J27" si="5">J19</f>
        <v>CaRu</v>
      </c>
      <c r="K20" s="3">
        <f t="shared" si="4"/>
        <v>119</v>
      </c>
    </row>
    <row r="21" spans="1:11" x14ac:dyDescent="0.25">
      <c r="A21" s="2" t="str">
        <f t="shared" si="3"/>
        <v xml:space="preserve">        ST, CaRu123, 1, ST, CaRu124, 1, ST, CaRu125, 1, ST, CaRu126, 1</v>
      </c>
      <c r="B21" s="2"/>
      <c r="C21" s="2"/>
      <c r="D21" s="2"/>
      <c r="E21" s="4"/>
      <c r="F21" s="4"/>
      <c r="G21" s="4"/>
      <c r="H21" s="4"/>
      <c r="I21" s="4"/>
      <c r="J21" s="3" t="str">
        <f t="shared" si="5"/>
        <v>CaRu</v>
      </c>
      <c r="K21" s="3">
        <f t="shared" si="4"/>
        <v>123</v>
      </c>
    </row>
    <row r="22" spans="1:11" x14ac:dyDescent="0.25">
      <c r="A22" s="2" t="str">
        <f t="shared" si="3"/>
        <v xml:space="preserve">        ST, CaRu127, 1, ST, CaRu128, 1, ST, CaRu129, 1, ST, CaRu130, 1</v>
      </c>
      <c r="B22" s="2"/>
      <c r="C22" s="2"/>
      <c r="D22" s="2"/>
      <c r="E22" s="4"/>
      <c r="F22" s="4"/>
      <c r="G22" s="4"/>
      <c r="H22" s="4"/>
      <c r="I22" s="4"/>
      <c r="J22" s="3" t="str">
        <f t="shared" si="5"/>
        <v>CaRu</v>
      </c>
      <c r="K22" s="3">
        <f t="shared" si="4"/>
        <v>127</v>
      </c>
    </row>
    <row r="23" spans="1:11" x14ac:dyDescent="0.25">
      <c r="A23" s="2" t="str">
        <f t="shared" si="3"/>
        <v xml:space="preserve">        ST, CaRu131, 1, ST, CaRu132, 1, ST, CaRu133, 1, ST, CaRu134, 1</v>
      </c>
      <c r="B23" s="2"/>
      <c r="C23" s="2"/>
      <c r="D23" s="2"/>
      <c r="E23" s="4"/>
      <c r="F23" s="4"/>
      <c r="G23" s="4"/>
      <c r="H23" s="4"/>
      <c r="I23" s="4"/>
      <c r="J23" s="3" t="str">
        <f t="shared" si="5"/>
        <v>CaRu</v>
      </c>
      <c r="K23" s="3">
        <f t="shared" si="4"/>
        <v>131</v>
      </c>
    </row>
    <row r="24" spans="1:11" x14ac:dyDescent="0.25">
      <c r="A24" s="2" t="str">
        <f t="shared" si="3"/>
        <v xml:space="preserve">        ST, CaRu135, 1, ST, CaRu136, 1, ST, CaRu137, 1, ST, CaRu138, 1</v>
      </c>
      <c r="B24" s="2"/>
      <c r="C24" s="2"/>
      <c r="D24" s="2"/>
      <c r="E24" s="4"/>
      <c r="F24" s="4"/>
      <c r="G24" s="4"/>
      <c r="H24" s="4"/>
      <c r="I24" s="4"/>
      <c r="J24" s="3" t="str">
        <f t="shared" si="5"/>
        <v>CaRu</v>
      </c>
      <c r="K24" s="3">
        <f t="shared" si="4"/>
        <v>135</v>
      </c>
    </row>
    <row r="25" spans="1:11" x14ac:dyDescent="0.25">
      <c r="A25" s="2" t="str">
        <f t="shared" si="3"/>
        <v xml:space="preserve">        ST, CaRu139, 1, ST, CaRu140, 1, ST, CaRu141, 1, ST, CaRu142, 1</v>
      </c>
      <c r="B25" s="2"/>
      <c r="C25" s="2"/>
      <c r="D25" s="2"/>
      <c r="E25" s="4"/>
      <c r="F25" s="4"/>
      <c r="G25" s="4"/>
      <c r="H25" s="4"/>
      <c r="I25" s="4"/>
      <c r="J25" s="3" t="str">
        <f t="shared" si="5"/>
        <v>CaRu</v>
      </c>
      <c r="K25" s="3">
        <f t="shared" si="4"/>
        <v>139</v>
      </c>
    </row>
    <row r="26" spans="1:11" x14ac:dyDescent="0.25">
      <c r="A26" s="2" t="str">
        <f t="shared" si="3"/>
        <v xml:space="preserve">        ST, CaRu143, 1, ST, CaRu144, 1, ST, CaRu145, 1, ST, CaRu146, 1</v>
      </c>
      <c r="B26" s="2"/>
      <c r="C26" s="2"/>
      <c r="D26" s="2"/>
      <c r="E26" s="4"/>
      <c r="F26" s="4"/>
      <c r="G26" s="4"/>
      <c r="H26" s="4"/>
      <c r="I26" s="4"/>
      <c r="J26" s="3" t="str">
        <f t="shared" si="5"/>
        <v>CaRu</v>
      </c>
      <c r="K26" s="3">
        <f t="shared" si="4"/>
        <v>143</v>
      </c>
    </row>
    <row r="27" spans="1:11" x14ac:dyDescent="0.25">
      <c r="A27" s="2" t="str">
        <f t="shared" si="3"/>
        <v xml:space="preserve">        ST, CaRu147, 1, ST, CaRu148, 1, ST, CaRu149, 1, ST, CaRu150, 1</v>
      </c>
      <c r="B27" s="2"/>
      <c r="C27" s="2"/>
      <c r="D27" s="2"/>
      <c r="E27" s="4"/>
      <c r="F27" s="4"/>
      <c r="G27" s="4"/>
      <c r="H27" s="4"/>
      <c r="I27" s="4"/>
      <c r="J27" s="3" t="str">
        <f t="shared" si="5"/>
        <v>CaRu</v>
      </c>
      <c r="K27" s="3">
        <f t="shared" si="4"/>
        <v>147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</vt:lpstr>
      <vt:lpstr>.mct GROUP</vt:lpstr>
      <vt:lpstr>.mct LOADCASE</vt:lpstr>
      <vt:lpstr>.mct LOADCOMB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Peter.WongSo</dc:creator>
  <cp:lastModifiedBy>Peter.WongSo</cp:lastModifiedBy>
  <dcterms:created xsi:type="dcterms:W3CDTF">2019-11-25T20:47:42Z</dcterms:created>
  <dcterms:modified xsi:type="dcterms:W3CDTF">2019-11-25T22:26:05Z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100cb5-3755-44fe-8e65-67539d7849f9_Enabled">
    <vt:lpwstr>True</vt:lpwstr>
  </property>
  <property fmtid="{D5CDD505-2E9C-101B-9397-08002B2CF9AE}" pid="3" name="MSIP_Label_32100cb5-3755-44fe-8e65-67539d7849f9_SiteId">
    <vt:lpwstr>07420c3d-c141-4c67-b6f3-f448e5adb67b</vt:lpwstr>
  </property>
  <property fmtid="{D5CDD505-2E9C-101B-9397-08002B2CF9AE}" pid="4" name="MSIP_Label_32100cb5-3755-44fe-8e65-67539d7849f9_Owner">
    <vt:lpwstr>Peter.WongSo@kiewit.com</vt:lpwstr>
  </property>
  <property fmtid="{D5CDD505-2E9C-101B-9397-08002B2CF9AE}" pid="5" name="MSIP_Label_32100cb5-3755-44fe-8e65-67539d7849f9_SetDate">
    <vt:lpwstr>2019-11-25T20:52:55.5196031Z</vt:lpwstr>
  </property>
  <property fmtid="{D5CDD505-2E9C-101B-9397-08002B2CF9AE}" pid="6" name="MSIP_Label_32100cb5-3755-44fe-8e65-67539d7849f9_Name">
    <vt:lpwstr>Internal Use Only</vt:lpwstr>
  </property>
  <property fmtid="{D5CDD505-2E9C-101B-9397-08002B2CF9AE}" pid="7" name="MSIP_Label_32100cb5-3755-44fe-8e65-67539d7849f9_Application">
    <vt:lpwstr>Microsoft Azure Information Protection</vt:lpwstr>
  </property>
  <property fmtid="{D5CDD505-2E9C-101B-9397-08002B2CF9AE}" pid="8" name="MSIP_Label_32100cb5-3755-44fe-8e65-67539d7849f9_ActionId">
    <vt:lpwstr>25a2b208-5f4a-470c-8080-8acb910fe8d0</vt:lpwstr>
  </property>
  <property fmtid="{D5CDD505-2E9C-101B-9397-08002B2CF9AE}" pid="9" name="MSIP_Label_32100cb5-3755-44fe-8e65-67539d7849f9_Extended_MSFT_Method">
    <vt:lpwstr>Automatic</vt:lpwstr>
  </property>
  <property fmtid="{D5CDD505-2E9C-101B-9397-08002B2CF9AE}" pid="10" name="Sensitivity">
    <vt:lpwstr>Internal Use Only</vt:lpwstr>
  </property>
</Properties>
</file>